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M34" i="2"/>
  <c r="L34"/>
  <c r="K34"/>
  <c r="J34"/>
  <c r="I34"/>
  <c r="G34"/>
  <c r="M33"/>
  <c r="I33"/>
  <c r="M32"/>
  <c r="I32"/>
  <c r="M31"/>
  <c r="I31"/>
  <c r="M30"/>
  <c r="I30"/>
  <c r="M29"/>
  <c r="I29"/>
  <c r="M28"/>
  <c r="I28"/>
  <c r="M27"/>
  <c r="I27"/>
  <c r="M26"/>
  <c r="I26"/>
  <c r="M25"/>
  <c r="I25"/>
  <c r="M24"/>
  <c r="I24"/>
  <c r="M23"/>
  <c r="I23"/>
  <c r="M22"/>
  <c r="I22"/>
  <c r="K108" i="1"/>
  <c r="J108"/>
  <c r="I108"/>
  <c r="H108"/>
  <c r="G108"/>
  <c r="J30" i="3"/>
  <c r="I30"/>
  <c r="H30"/>
  <c r="G30"/>
  <c r="K107" i="1"/>
  <c r="I107"/>
  <c r="K106"/>
  <c r="I106"/>
  <c r="K105"/>
  <c r="I105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H62"/>
  <c r="I62" s="1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</calcChain>
</file>

<file path=xl/sharedStrings.xml><?xml version="1.0" encoding="utf-8"?>
<sst xmlns="http://schemas.openxmlformats.org/spreadsheetml/2006/main" count="623" uniqueCount="240">
  <si>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</si>
  <si>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</si>
  <si>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</si>
  <si>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</si>
  <si>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</si>
  <si>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</si>
  <si>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</si>
  <si>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</si>
  <si>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</si>
  <si>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</si>
  <si>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</si>
  <si>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</si>
  <si>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</si>
  <si>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</si>
  <si>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</si>
  <si>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</si>
  <si>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</si>
  <si>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</si>
  <si>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</si>
  <si>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</si>
  <si>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</si>
  <si>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</si>
  <si>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</si>
  <si>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</si>
  <si>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</si>
  <si>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</si>
  <si>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</si>
  <si>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</si>
  <si>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</si>
  <si>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</si>
  <si>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</si>
  <si>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</si>
  <si>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</si>
  <si>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</si>
  <si>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</si>
  <si>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</si>
  <si>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</si>
  <si>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</si>
  <si>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</si>
  <si>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</si>
  <si>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</si>
  <si>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</si>
  <si>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</si>
  <si>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</si>
  <si>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</si>
  <si>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</si>
  <si>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</si>
  <si>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</si>
  <si>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</si>
  <si>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</si>
  <si>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</si>
  <si>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</si>
  <si>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</si>
  <si>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</si>
  <si>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</si>
  <si>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</si>
  <si>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</si>
  <si>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</si>
  <si>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</si>
  <si>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</si>
  <si>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</si>
  <si>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</si>
  <si>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</si>
  <si>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</si>
  <si>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</si>
  <si>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</si>
  <si>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</si>
  <si>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</si>
  <si>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</si>
  <si>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</si>
  <si>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</si>
  <si>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</si>
  <si>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</si>
  <si>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</si>
  <si>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</si>
  <si>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</si>
  <si>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</si>
  <si>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</si>
  <si>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</si>
  <si>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01/TSQT/SN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</si>
  <si>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</si>
  <si>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</si>
  <si>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</si>
  <si>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</si>
  <si>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</si>
  <si>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</si>
  <si>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</si>
  <si>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</si>
  <si>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</si>
  <si>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</si>
  <si>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</si>
  <si>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</si>
  <si>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</si>
  <si>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</si>
  <si>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</si>
  <si>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</si>
  <si>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</si>
  <si>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</si>
  <si>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</si>
  <si>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</si>
  <si>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</si>
  <si>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</si>
  <si>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</si>
  <si>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</si>
  <si>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</si>
  <si>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</si>
  <si>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</si>
  <si>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</si>
  <si>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</si>
  <si>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</si>
  <si>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</si>
  <si>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</si>
  <si>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</si>
  <si>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</si>
  <si>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</si>
  <si>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</si>
  <si>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</si>
  <si>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</si>
  <si>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</si>
  <si>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</si>
  <si>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</si>
  <si>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</si>
  <si>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</si>
  <si>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</si>
  <si>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</si>
  <si>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</si>
  <si>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</si>
  <si>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</si>
  <si>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</si>
  <si>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</si>
  <si>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</si>
  <si>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</si>
  <si>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</si>
  <si>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</si>
  <si>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</si>
  <si>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</si>
  <si>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</si>
  <si>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</si>
  <si>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</si>
  <si>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</si>
  <si>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</si>
  <si>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</si>
  <si>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</si>
  <si>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</si>
  <si>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</si>
  <si>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</si>
  <si>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</si>
  <si>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</si>
  <si>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</si>
  <si>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</si>
  <si>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</si>
  <si>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</si>
  <si>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</si>
  <si>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</si>
  <si>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</si>
  <si>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Tổng :</t>
  </si>
  <si>
    <t xml:space="preserve">TRƯỜNG CAO ĐẲNG KỸ THUẬT </t>
  </si>
  <si>
    <t>LÝ TỰ TRỌNG TP.HỒ CHÍ MINH</t>
  </si>
  <si>
    <t>BIÊN BẢN KIỂM KÊ CÔNG CỤ DỤNG CỤ (TÀI SẢN QUẢN TRỊ)</t>
  </si>
  <si>
    <t>KHOA ĐIỆN - ĐIỆN TỬ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</si>
  <si>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</si>
  <si>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</si>
  <si>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</si>
  <si>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</si>
  <si>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</si>
  <si>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</si>
  <si>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</si>
  <si>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</si>
  <si>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</si>
  <si>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</si>
  <si>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</si>
  <si>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</si>
  <si>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</si>
  <si>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</si>
  <si>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</si>
  <si>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</si>
  <si>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</si>
  <si>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</si>
  <si>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</si>
  <si>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</si>
  <si>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</si>
  <si>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</si>
  <si>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</si>
  <si>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</si>
  <si>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</si>
  <si>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</si>
  <si>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</si>
  <si>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</si>
  <si>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</si>
  <si>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</si>
  <si>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</si>
  <si>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Kệ để thiết bị mô hình</t>
  </si>
  <si>
    <t>Tủ kệ sắt (đựng thiết bị 6 cánh)</t>
  </si>
  <si>
    <t>35/TSQT/SN</t>
  </si>
  <si>
    <t>Tủ đựng MH 4 ngăn 8 hộc cửa kính lùa</t>
  </si>
  <si>
    <t>TB 190</t>
  </si>
  <si>
    <t>06</t>
  </si>
  <si>
    <t>Tủ đựng MH 3 ngăn 6 hộc cửa kính lùa</t>
  </si>
  <si>
    <t>TB 191</t>
  </si>
  <si>
    <t>07</t>
  </si>
  <si>
    <t>Tủ đựng MH 4 ngăn 8 hộc cửa lưới sắt</t>
  </si>
  <si>
    <t>TB 192</t>
  </si>
  <si>
    <t>08</t>
  </si>
  <si>
    <t>Tủ đựng TB 3 ngăn 6 hộc cửa lưới sắt</t>
  </si>
  <si>
    <t>TB 193</t>
  </si>
  <si>
    <t>09</t>
  </si>
  <si>
    <t>Tủ đựng TB 4 ngăn 8 hộc cửa tôn sắt 2 cánh</t>
  </si>
  <si>
    <t>TB 194</t>
  </si>
  <si>
    <t>10</t>
  </si>
  <si>
    <t>Tủ đựng TB 3 ngăn 6 hộc cửa tôn sắt 2 cánh</t>
  </si>
  <si>
    <t>TB 195</t>
  </si>
  <si>
    <t>Bục gỗ</t>
  </si>
  <si>
    <t>Bàn thực tập mặt đá chân gỗ</t>
  </si>
  <si>
    <t>03/TSQT/SN</t>
  </si>
  <si>
    <t>BIÊN BẢN KIỂM KÊ TÀI SẢN QUẢN TRỊ NĂM 2015</t>
  </si>
  <si>
    <t>Thời điểm kiểm kê: 00 giờ 00 ngày 01 tháng 01 năm 2015</t>
  </si>
  <si>
    <t>Đã kiểm kê TSQT, kết quả như sau:</t>
  </si>
  <si>
    <t>HIỆUTRƯỞNG</t>
  </si>
  <si>
    <t>TRƯỞNG KHOA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</si>
  <si>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</si>
  <si>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</si>
  <si>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</si>
  <si>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Phạm Ngọc Long……………………</t>
  </si>
  <si>
    <t>Bà: Đinh Hồng Minh………………………</t>
  </si>
  <si>
    <t>Ông: Phạm Minh Nghĩa………………………………</t>
  </si>
  <si>
    <t>Bà: Nguyễn Thị Hoa……………………….</t>
  </si>
  <si>
    <t>UBND THÀNH PHỐ HỒ CHÍ MINH</t>
  </si>
  <si>
    <t xml:space="preserve">Ông (bà): Đỗ Tuấn Việt </t>
  </si>
  <si>
    <t xml:space="preserve">Ông (bà): Lê Quang Liêm </t>
  </si>
  <si>
    <t>TP.Quản Trị - DV</t>
  </si>
  <si>
    <t>Ông: Đỗ Tuấn Việt…………………………</t>
  </si>
  <si>
    <t>Ông: Lê Quang Liêm……………………</t>
  </si>
  <si>
    <t>Ngày    tháng    năm 2015</t>
  </si>
  <si>
    <t>Châu Văn Bảo</t>
  </si>
  <si>
    <t>Ngày     tháng      năm 2015</t>
  </si>
  <si>
    <t xml:space="preserve">          Ông: Đỗ Tuấn Việt………………………………..…</t>
  </si>
  <si>
    <t xml:space="preserve">          Ông: Lê Quang Liêm……………………………..</t>
  </si>
  <si>
    <t>Ông (bà): Lê Quang Liêm</t>
  </si>
  <si>
    <t xml:space="preserve">          Ông: Lê Quang Liêm………………………………..</t>
  </si>
  <si>
    <t xml:space="preserve">                 Ngày    tháng     năm 2015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</si>
</sst>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name val="Times New Roman"/>
      <family val="1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14" fontId="12" fillId="2" borderId="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8" xfId="0" quotePrefix="1" applyFont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3" fontId="20" fillId="3" borderId="8" xfId="0" applyNumberFormat="1" applyFont="1" applyFill="1" applyBorder="1" applyAlignment="1">
      <alignment vertical="center"/>
    </xf>
    <xf numFmtId="0" fontId="4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4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3" fontId="12" fillId="0" borderId="8" xfId="0" applyNumberFormat="1" applyFont="1" applyFill="1" applyBorder="1" applyAlignment="1">
      <alignment vertical="center" wrapText="1"/>
    </xf>
    <xf numFmtId="0" fontId="20" fillId="0" borderId="8" xfId="0" applyFont="1" applyBorder="1"/>
    <xf numFmtId="3" fontId="20" fillId="0" borderId="8" xfId="0" applyNumberFormat="1" applyFont="1" applyBorder="1"/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/>
    <xf numFmtId="0" fontId="1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14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0" fillId="3" borderId="9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2</xdr:row>
      <xdr:rowOff>19050</xdr:rowOff>
    </xdr:from>
    <xdr:to>
      <xdr:col>10</xdr:col>
      <xdr:colOff>590550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34025" y="438150"/>
          <a:ext cx="16097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2</xdr:row>
      <xdr:rowOff>28575</xdr:rowOff>
    </xdr:from>
    <xdr:to>
      <xdr:col>11</xdr:col>
      <xdr:colOff>704850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686425" y="447675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361950</xdr:colOff>
      <xdr:row>3</xdr:row>
      <xdr:rowOff>9525</xdr:rowOff>
    </xdr:from>
    <xdr:to>
      <xdr:col>3</xdr:col>
      <xdr:colOff>514350</xdr:colOff>
      <xdr:row>3</xdr:row>
      <xdr:rowOff>19050</xdr:rowOff>
    </xdr:to>
    <xdr:cxnSp macro="">
      <xdr:nvCxnSpPr>
        <xdr:cNvPr id="5" name="Straight Connector 4"/>
        <xdr:cNvCxnSpPr/>
      </xdr:nvCxnSpPr>
      <xdr:spPr>
        <a:xfrm>
          <a:off x="695325" y="638175"/>
          <a:ext cx="22193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2</xdr:row>
      <xdr:rowOff>19050</xdr:rowOff>
    </xdr:from>
    <xdr:to>
      <xdr:col>9</xdr:col>
      <xdr:colOff>628650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58165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3</xdr:row>
      <xdr:rowOff>19050</xdr:rowOff>
    </xdr:from>
    <xdr:to>
      <xdr:col>2</xdr:col>
      <xdr:colOff>762000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762000" y="61912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2"/>
  <sheetViews>
    <sheetView topLeftCell="A106" workbookViewId="0">
      <selection activeCell="J117" sqref="J117"/>
    </sheetView>
  </sheetViews>
  <sheetFormatPr defaultRowHeight="15"/>
  <cols>
    <col min="1" max="1" width="4.28515625" style="12" customWidth="1"/>
    <col min="2" max="2" width="25.7109375" style="12" customWidth="1"/>
    <col min="3" max="3" width="10.28515625" style="12" customWidth="1"/>
    <col min="4" max="4" width="8.28515625" style="12" customWidth="1"/>
    <col min="5" max="5" width="0.7109375" style="12" hidden="1" customWidth="1"/>
    <col min="6" max="6" width="8.7109375" style="12" customWidth="1"/>
    <col min="7" max="7" width="9.85546875" style="12" customWidth="1"/>
    <col min="8" max="8" width="9.28515625" style="12" customWidth="1"/>
    <col min="9" max="9" width="10.7109375" style="12" customWidth="1"/>
    <col min="10" max="10" width="9.7109375" style="12" customWidth="1"/>
    <col min="11" max="11" width="13.140625" style="12" customWidth="1"/>
    <col min="12" max="12" width="11.7109375" style="12" customWidth="1"/>
    <col min="13" max="16384" width="9.140625" style="12"/>
  </cols>
  <sheetData>
    <row r="1" spans="1:12" ht="16.5">
      <c r="A1" s="109" t="s">
        <v>226</v>
      </c>
      <c r="B1" s="109"/>
      <c r="C1" s="109"/>
      <c r="D1" s="109"/>
      <c r="E1" s="109"/>
      <c r="F1" s="109"/>
      <c r="G1" s="1"/>
      <c r="H1" s="110" t="s">
        <v>0</v>
      </c>
      <c r="I1" s="110"/>
      <c r="J1" s="110"/>
      <c r="K1" s="110"/>
      <c r="L1" s="110"/>
    </row>
    <row r="2" spans="1:12" ht="16.5">
      <c r="A2" s="110" t="s">
        <v>156</v>
      </c>
      <c r="B2" s="110"/>
      <c r="C2" s="110"/>
      <c r="D2" s="110"/>
      <c r="E2" s="110"/>
      <c r="F2" s="110"/>
      <c r="G2" s="1"/>
      <c r="H2" s="85" t="s">
        <v>1</v>
      </c>
      <c r="I2" s="85"/>
      <c r="J2" s="85"/>
      <c r="K2" s="85"/>
      <c r="L2" s="85"/>
    </row>
    <row r="3" spans="1:12" ht="16.5">
      <c r="A3" s="110" t="s">
        <v>157</v>
      </c>
      <c r="B3" s="110"/>
      <c r="C3" s="110"/>
      <c r="D3" s="110"/>
      <c r="E3" s="110"/>
      <c r="F3" s="110"/>
      <c r="G3" s="1"/>
      <c r="H3" s="42"/>
      <c r="I3" s="42"/>
      <c r="J3" s="42"/>
      <c r="K3" s="42"/>
      <c r="L3" s="42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110" t="s">
        <v>158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2" ht="16.5">
      <c r="A6" s="85" t="s">
        <v>159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</row>
    <row r="7" spans="1:12" ht="16.5">
      <c r="A7" s="108" t="s">
        <v>215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</row>
    <row r="8" spans="1:12" ht="16.5">
      <c r="A8" s="108" t="s">
        <v>160</v>
      </c>
      <c r="B8" s="108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1:12" ht="15.75">
      <c r="A9" s="87" t="s">
        <v>161</v>
      </c>
      <c r="B9" s="87"/>
      <c r="C9" s="42"/>
      <c r="D9" s="41" t="s">
        <v>162</v>
      </c>
      <c r="E9" s="42"/>
      <c r="F9" s="87" t="s">
        <v>163</v>
      </c>
      <c r="G9" s="87"/>
      <c r="H9" s="41"/>
      <c r="I9" s="41" t="s">
        <v>164</v>
      </c>
      <c r="J9" s="87" t="s">
        <v>165</v>
      </c>
      <c r="K9" s="87"/>
      <c r="L9" s="87"/>
    </row>
    <row r="10" spans="1:12" ht="15.75">
      <c r="A10" s="87" t="s">
        <v>166</v>
      </c>
      <c r="B10" s="87"/>
      <c r="C10" s="42"/>
      <c r="D10" s="41" t="s">
        <v>162</v>
      </c>
      <c r="E10" s="42"/>
      <c r="F10" s="87" t="s">
        <v>167</v>
      </c>
      <c r="G10" s="87"/>
      <c r="H10" s="41"/>
      <c r="I10" s="41" t="s">
        <v>164</v>
      </c>
      <c r="J10" s="87" t="s">
        <v>168</v>
      </c>
      <c r="K10" s="87"/>
      <c r="L10" s="87"/>
    </row>
    <row r="11" spans="1:12" ht="15.75">
      <c r="A11" s="87" t="s">
        <v>227</v>
      </c>
      <c r="B11" s="87"/>
      <c r="C11" s="42"/>
      <c r="D11" s="41" t="s">
        <v>162</v>
      </c>
      <c r="E11" s="42"/>
      <c r="F11" s="87" t="s">
        <v>169</v>
      </c>
      <c r="G11" s="87"/>
      <c r="H11" s="41"/>
      <c r="I11" s="41" t="s">
        <v>164</v>
      </c>
      <c r="J11" s="87" t="s">
        <v>170</v>
      </c>
      <c r="K11" s="87"/>
      <c r="L11" s="87"/>
    </row>
    <row r="12" spans="1:12" ht="15.75">
      <c r="A12" s="87" t="s">
        <v>171</v>
      </c>
      <c r="B12" s="87"/>
      <c r="C12" s="42"/>
      <c r="D12" s="41" t="s">
        <v>162</v>
      </c>
      <c r="E12" s="42"/>
      <c r="F12" s="52" t="s">
        <v>172</v>
      </c>
      <c r="G12" s="52"/>
      <c r="H12" s="41"/>
      <c r="I12" s="41" t="s">
        <v>164</v>
      </c>
      <c r="J12" s="87" t="s">
        <v>173</v>
      </c>
      <c r="K12" s="87"/>
      <c r="L12" s="87"/>
    </row>
    <row r="13" spans="1:12" ht="15.75">
      <c r="A13" s="87" t="s">
        <v>174</v>
      </c>
      <c r="B13" s="87"/>
      <c r="C13" s="42"/>
      <c r="D13" s="41" t="s">
        <v>162</v>
      </c>
      <c r="E13" s="42"/>
      <c r="F13" s="87" t="s">
        <v>175</v>
      </c>
      <c r="G13" s="87"/>
      <c r="H13" s="41"/>
      <c r="I13" s="41" t="s">
        <v>164</v>
      </c>
      <c r="J13" s="87" t="s">
        <v>173</v>
      </c>
      <c r="K13" s="87"/>
      <c r="L13" s="87"/>
    </row>
    <row r="14" spans="1:12" ht="15.75">
      <c r="A14" s="87" t="s">
        <v>237</v>
      </c>
      <c r="B14" s="87"/>
      <c r="C14" s="42"/>
      <c r="D14" s="41" t="s">
        <v>162</v>
      </c>
      <c r="E14" s="42"/>
      <c r="F14" s="87" t="s">
        <v>229</v>
      </c>
      <c r="G14" s="87"/>
      <c r="H14" s="41"/>
      <c r="I14" s="41" t="s">
        <v>164</v>
      </c>
      <c r="J14" s="87" t="s">
        <v>173</v>
      </c>
      <c r="K14" s="87"/>
      <c r="L14" s="87"/>
    </row>
    <row r="15" spans="1:12" ht="15.75">
      <c r="A15" s="87" t="s">
        <v>176</v>
      </c>
      <c r="B15" s="87"/>
      <c r="C15" s="42"/>
      <c r="D15" s="41" t="s">
        <v>162</v>
      </c>
      <c r="E15" s="42"/>
      <c r="F15" s="87" t="s">
        <v>177</v>
      </c>
      <c r="G15" s="87"/>
      <c r="H15" s="41"/>
      <c r="I15" s="41" t="s">
        <v>164</v>
      </c>
      <c r="J15" s="87" t="s">
        <v>173</v>
      </c>
      <c r="K15" s="87"/>
      <c r="L15" s="87"/>
    </row>
    <row r="16" spans="1:12" ht="15.75">
      <c r="A16" s="87" t="s">
        <v>178</v>
      </c>
      <c r="B16" s="87"/>
      <c r="C16" s="42"/>
      <c r="D16" s="41" t="s">
        <v>162</v>
      </c>
      <c r="E16" s="42"/>
      <c r="F16" s="87" t="s">
        <v>179</v>
      </c>
      <c r="G16" s="87"/>
      <c r="H16" s="41"/>
      <c r="I16" s="41" t="s">
        <v>164</v>
      </c>
      <c r="J16" s="87" t="s">
        <v>180</v>
      </c>
      <c r="K16" s="87"/>
      <c r="L16" s="87"/>
    </row>
    <row r="17" spans="1:12" ht="16.5">
      <c r="A17" s="87" t="s">
        <v>181</v>
      </c>
      <c r="B17" s="87"/>
      <c r="C17" s="87"/>
      <c r="D17" s="87"/>
      <c r="E17" s="40"/>
      <c r="F17" s="40"/>
      <c r="G17" s="40"/>
      <c r="H17" s="40"/>
      <c r="I17" s="40"/>
      <c r="J17" s="40"/>
      <c r="K17" s="40"/>
      <c r="L17" s="40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99" t="s">
        <v>2</v>
      </c>
      <c r="B19" s="99" t="s">
        <v>3</v>
      </c>
      <c r="C19" s="99" t="s">
        <v>4</v>
      </c>
      <c r="D19" s="105" t="s">
        <v>5</v>
      </c>
      <c r="E19" s="105" t="s">
        <v>6</v>
      </c>
      <c r="F19" s="96" t="s">
        <v>7</v>
      </c>
      <c r="G19" s="99" t="s">
        <v>8</v>
      </c>
      <c r="H19" s="89" t="s">
        <v>9</v>
      </c>
      <c r="I19" s="90"/>
      <c r="J19" s="89" t="s">
        <v>10</v>
      </c>
      <c r="K19" s="90"/>
      <c r="L19" s="93" t="s">
        <v>11</v>
      </c>
    </row>
    <row r="20" spans="1:12">
      <c r="A20" s="100"/>
      <c r="B20" s="100"/>
      <c r="C20" s="100"/>
      <c r="D20" s="106"/>
      <c r="E20" s="106"/>
      <c r="F20" s="97"/>
      <c r="G20" s="100"/>
      <c r="H20" s="91"/>
      <c r="I20" s="92"/>
      <c r="J20" s="91"/>
      <c r="K20" s="92"/>
      <c r="L20" s="94"/>
    </row>
    <row r="21" spans="1:12">
      <c r="A21" s="101"/>
      <c r="B21" s="101"/>
      <c r="C21" s="101"/>
      <c r="D21" s="107"/>
      <c r="E21" s="107"/>
      <c r="F21" s="98"/>
      <c r="G21" s="101"/>
      <c r="H21" s="2" t="s">
        <v>12</v>
      </c>
      <c r="I21" s="3" t="s">
        <v>13</v>
      </c>
      <c r="J21" s="2" t="s">
        <v>12</v>
      </c>
      <c r="K21" s="3" t="s">
        <v>13</v>
      </c>
      <c r="L21" s="95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9" t="s">
        <v>75</v>
      </c>
      <c r="C23" s="7" t="s">
        <v>80</v>
      </c>
      <c r="D23" s="10">
        <v>1997</v>
      </c>
      <c r="E23" s="10" t="s">
        <v>74</v>
      </c>
      <c r="F23" s="8" t="s">
        <v>25</v>
      </c>
      <c r="G23" s="11">
        <v>850000</v>
      </c>
      <c r="H23" s="8">
        <v>1</v>
      </c>
      <c r="I23" s="11">
        <f t="shared" ref="I23:I94" si="0">G23*H23</f>
        <v>850000</v>
      </c>
      <c r="J23" s="8">
        <v>1</v>
      </c>
      <c r="K23" s="11">
        <f t="shared" ref="K23:K88" si="1">J23*G23</f>
        <v>850000</v>
      </c>
      <c r="L23" s="8"/>
    </row>
    <row r="24" spans="1:12">
      <c r="A24" s="7">
        <v>2</v>
      </c>
      <c r="B24" s="9" t="s">
        <v>81</v>
      </c>
      <c r="C24" s="7" t="s">
        <v>82</v>
      </c>
      <c r="D24" s="10">
        <v>1997</v>
      </c>
      <c r="E24" s="10" t="s">
        <v>74</v>
      </c>
      <c r="F24" s="8" t="s">
        <v>25</v>
      </c>
      <c r="G24" s="11">
        <v>2600000</v>
      </c>
      <c r="H24" s="8">
        <v>3</v>
      </c>
      <c r="I24" s="11">
        <f t="shared" si="0"/>
        <v>7800000</v>
      </c>
      <c r="J24" s="8">
        <v>3</v>
      </c>
      <c r="K24" s="11">
        <f t="shared" si="1"/>
        <v>7800000</v>
      </c>
      <c r="L24" s="8"/>
    </row>
    <row r="25" spans="1:12">
      <c r="A25" s="7">
        <v>3</v>
      </c>
      <c r="B25" s="9" t="s">
        <v>26</v>
      </c>
      <c r="C25" s="7" t="s">
        <v>27</v>
      </c>
      <c r="D25" s="10">
        <v>1996</v>
      </c>
      <c r="E25" s="10" t="s">
        <v>74</v>
      </c>
      <c r="F25" s="8" t="s">
        <v>25</v>
      </c>
      <c r="G25" s="11">
        <v>1421000</v>
      </c>
      <c r="H25" s="8">
        <v>15</v>
      </c>
      <c r="I25" s="11">
        <f t="shared" si="0"/>
        <v>21315000</v>
      </c>
      <c r="J25" s="8">
        <v>15</v>
      </c>
      <c r="K25" s="11">
        <f t="shared" si="1"/>
        <v>21315000</v>
      </c>
      <c r="L25" s="8"/>
    </row>
    <row r="26" spans="1:12">
      <c r="A26" s="7">
        <v>4</v>
      </c>
      <c r="B26" s="9" t="s">
        <v>26</v>
      </c>
      <c r="C26" s="7" t="s">
        <v>27</v>
      </c>
      <c r="D26" s="10">
        <v>1996</v>
      </c>
      <c r="E26" s="10" t="s">
        <v>74</v>
      </c>
      <c r="F26" s="8" t="s">
        <v>25</v>
      </c>
      <c r="G26" s="11">
        <v>1421000</v>
      </c>
      <c r="H26" s="8">
        <v>2</v>
      </c>
      <c r="I26" s="11">
        <f t="shared" si="0"/>
        <v>2842000</v>
      </c>
      <c r="J26" s="8">
        <v>2</v>
      </c>
      <c r="K26" s="11">
        <f t="shared" si="1"/>
        <v>2842000</v>
      </c>
      <c r="L26" s="8"/>
    </row>
    <row r="27" spans="1:12">
      <c r="A27" s="7">
        <v>5</v>
      </c>
      <c r="B27" s="9" t="s">
        <v>37</v>
      </c>
      <c r="C27" s="7" t="s">
        <v>83</v>
      </c>
      <c r="D27" s="10">
        <v>1995</v>
      </c>
      <c r="E27" s="10" t="s">
        <v>74</v>
      </c>
      <c r="F27" s="8" t="s">
        <v>25</v>
      </c>
      <c r="G27" s="11">
        <v>800000</v>
      </c>
      <c r="H27" s="8">
        <v>6</v>
      </c>
      <c r="I27" s="11">
        <f t="shared" si="0"/>
        <v>4800000</v>
      </c>
      <c r="J27" s="8">
        <v>6</v>
      </c>
      <c r="K27" s="11">
        <f t="shared" si="1"/>
        <v>4800000</v>
      </c>
      <c r="L27" s="8"/>
    </row>
    <row r="28" spans="1:12">
      <c r="A28" s="7">
        <v>6</v>
      </c>
      <c r="B28" s="9" t="s">
        <v>41</v>
      </c>
      <c r="C28" s="7" t="s">
        <v>84</v>
      </c>
      <c r="D28" s="10"/>
      <c r="E28" s="10" t="s">
        <v>74</v>
      </c>
      <c r="F28" s="8" t="s">
        <v>25</v>
      </c>
      <c r="G28" s="11">
        <v>160000</v>
      </c>
      <c r="H28" s="8">
        <v>5</v>
      </c>
      <c r="I28" s="11">
        <f t="shared" si="0"/>
        <v>800000</v>
      </c>
      <c r="J28" s="8">
        <v>5</v>
      </c>
      <c r="K28" s="11">
        <f t="shared" si="1"/>
        <v>800000</v>
      </c>
      <c r="L28" s="8"/>
    </row>
    <row r="29" spans="1:12">
      <c r="A29" s="7">
        <v>7</v>
      </c>
      <c r="B29" s="9" t="s">
        <v>85</v>
      </c>
      <c r="C29" s="8">
        <v>5000633</v>
      </c>
      <c r="D29" s="10">
        <v>1999</v>
      </c>
      <c r="E29" s="10" t="s">
        <v>74</v>
      </c>
      <c r="F29" s="8" t="s">
        <v>25</v>
      </c>
      <c r="G29" s="11">
        <v>4840000</v>
      </c>
      <c r="H29" s="8">
        <v>5</v>
      </c>
      <c r="I29" s="11">
        <f t="shared" si="0"/>
        <v>24200000</v>
      </c>
      <c r="J29" s="8">
        <v>5</v>
      </c>
      <c r="K29" s="11">
        <f t="shared" si="1"/>
        <v>24200000</v>
      </c>
      <c r="L29" s="8"/>
    </row>
    <row r="30" spans="1:12">
      <c r="A30" s="7">
        <v>8</v>
      </c>
      <c r="B30" s="9" t="s">
        <v>85</v>
      </c>
      <c r="C30" s="8">
        <v>5000642</v>
      </c>
      <c r="D30" s="10">
        <v>1999</v>
      </c>
      <c r="E30" s="10" t="s">
        <v>74</v>
      </c>
      <c r="F30" s="8" t="s">
        <v>25</v>
      </c>
      <c r="G30" s="11">
        <v>4840000</v>
      </c>
      <c r="H30" s="8">
        <v>1</v>
      </c>
      <c r="I30" s="11">
        <f t="shared" si="0"/>
        <v>4840000</v>
      </c>
      <c r="J30" s="8">
        <v>1</v>
      </c>
      <c r="K30" s="11">
        <f t="shared" si="1"/>
        <v>4840000</v>
      </c>
      <c r="L30" s="8"/>
    </row>
    <row r="31" spans="1:12">
      <c r="A31" s="7">
        <v>9</v>
      </c>
      <c r="B31" s="9" t="s">
        <v>86</v>
      </c>
      <c r="C31" s="8">
        <v>5000646</v>
      </c>
      <c r="D31" s="10">
        <v>1999</v>
      </c>
      <c r="E31" s="10" t="s">
        <v>74</v>
      </c>
      <c r="F31" s="8" t="s">
        <v>25</v>
      </c>
      <c r="G31" s="11">
        <v>700000</v>
      </c>
      <c r="H31" s="8">
        <v>1</v>
      </c>
      <c r="I31" s="11">
        <f t="shared" si="0"/>
        <v>700000</v>
      </c>
      <c r="J31" s="8">
        <v>1</v>
      </c>
      <c r="K31" s="11">
        <f t="shared" si="1"/>
        <v>700000</v>
      </c>
      <c r="L31" s="8"/>
    </row>
    <row r="32" spans="1:12">
      <c r="A32" s="7">
        <v>10</v>
      </c>
      <c r="B32" s="9" t="s">
        <v>29</v>
      </c>
      <c r="C32" s="8">
        <v>5000885</v>
      </c>
      <c r="D32" s="10">
        <v>2001</v>
      </c>
      <c r="E32" s="10" t="s">
        <v>74</v>
      </c>
      <c r="F32" s="8" t="s">
        <v>25</v>
      </c>
      <c r="G32" s="11">
        <v>949699</v>
      </c>
      <c r="H32" s="8">
        <v>6</v>
      </c>
      <c r="I32" s="11">
        <f t="shared" si="0"/>
        <v>5698194</v>
      </c>
      <c r="J32" s="8">
        <v>6</v>
      </c>
      <c r="K32" s="11">
        <f t="shared" si="1"/>
        <v>5698194</v>
      </c>
      <c r="L32" s="8"/>
    </row>
    <row r="33" spans="1:12">
      <c r="A33" s="7">
        <v>11</v>
      </c>
      <c r="B33" s="9" t="s">
        <v>28</v>
      </c>
      <c r="C33" s="8">
        <v>5000889</v>
      </c>
      <c r="D33" s="10">
        <v>2001</v>
      </c>
      <c r="E33" s="10" t="s">
        <v>74</v>
      </c>
      <c r="F33" s="8" t="s">
        <v>25</v>
      </c>
      <c r="G33" s="11">
        <v>1400000</v>
      </c>
      <c r="H33" s="8">
        <v>10</v>
      </c>
      <c r="I33" s="11">
        <f t="shared" si="0"/>
        <v>14000000</v>
      </c>
      <c r="J33" s="8">
        <v>10</v>
      </c>
      <c r="K33" s="11">
        <f t="shared" si="1"/>
        <v>14000000</v>
      </c>
      <c r="L33" s="8"/>
    </row>
    <row r="34" spans="1:12">
      <c r="A34" s="7">
        <v>12</v>
      </c>
      <c r="B34" s="9" t="s">
        <v>40</v>
      </c>
      <c r="C34" s="8">
        <v>5000950</v>
      </c>
      <c r="D34" s="10">
        <v>2002</v>
      </c>
      <c r="E34" s="10" t="s">
        <v>74</v>
      </c>
      <c r="F34" s="8" t="s">
        <v>25</v>
      </c>
      <c r="G34" s="11">
        <v>345000</v>
      </c>
      <c r="H34" s="8">
        <v>1</v>
      </c>
      <c r="I34" s="11">
        <f t="shared" si="0"/>
        <v>345000</v>
      </c>
      <c r="J34" s="8">
        <v>1</v>
      </c>
      <c r="K34" s="11">
        <f t="shared" si="1"/>
        <v>345000</v>
      </c>
      <c r="L34" s="8"/>
    </row>
    <row r="35" spans="1:12">
      <c r="A35" s="7">
        <v>13</v>
      </c>
      <c r="B35" s="9" t="s">
        <v>29</v>
      </c>
      <c r="C35" s="8">
        <v>5000982</v>
      </c>
      <c r="D35" s="10">
        <v>2002</v>
      </c>
      <c r="E35" s="10" t="s">
        <v>74</v>
      </c>
      <c r="F35" s="8" t="s">
        <v>25</v>
      </c>
      <c r="G35" s="11">
        <v>950000</v>
      </c>
      <c r="H35" s="8">
        <v>2</v>
      </c>
      <c r="I35" s="11">
        <f t="shared" si="0"/>
        <v>1900000</v>
      </c>
      <c r="J35" s="8">
        <v>2</v>
      </c>
      <c r="K35" s="11">
        <f t="shared" si="1"/>
        <v>1900000</v>
      </c>
      <c r="L35" s="8"/>
    </row>
    <row r="36" spans="1:12">
      <c r="A36" s="7">
        <v>14</v>
      </c>
      <c r="B36" s="9" t="s">
        <v>70</v>
      </c>
      <c r="C36" s="8">
        <v>5000983</v>
      </c>
      <c r="D36" s="10">
        <v>2002</v>
      </c>
      <c r="E36" s="10" t="s">
        <v>74</v>
      </c>
      <c r="F36" s="8" t="s">
        <v>25</v>
      </c>
      <c r="G36" s="11">
        <v>1050000</v>
      </c>
      <c r="H36" s="8">
        <v>2</v>
      </c>
      <c r="I36" s="11">
        <f t="shared" si="0"/>
        <v>2100000</v>
      </c>
      <c r="J36" s="8">
        <v>2</v>
      </c>
      <c r="K36" s="11">
        <f t="shared" si="1"/>
        <v>2100000</v>
      </c>
      <c r="L36" s="8"/>
    </row>
    <row r="37" spans="1:12">
      <c r="A37" s="7">
        <v>15</v>
      </c>
      <c r="B37" s="9" t="s">
        <v>28</v>
      </c>
      <c r="C37" s="8">
        <v>5000988</v>
      </c>
      <c r="D37" s="10">
        <v>2002</v>
      </c>
      <c r="E37" s="10" t="s">
        <v>74</v>
      </c>
      <c r="F37" s="8" t="s">
        <v>25</v>
      </c>
      <c r="G37" s="11">
        <v>1346000</v>
      </c>
      <c r="H37" s="8">
        <v>2</v>
      </c>
      <c r="I37" s="11">
        <f t="shared" si="0"/>
        <v>2692000</v>
      </c>
      <c r="J37" s="8">
        <v>2</v>
      </c>
      <c r="K37" s="11">
        <f t="shared" si="1"/>
        <v>2692000</v>
      </c>
      <c r="L37" s="8"/>
    </row>
    <row r="38" spans="1:12">
      <c r="A38" s="7">
        <v>16</v>
      </c>
      <c r="B38" s="9" t="s">
        <v>28</v>
      </c>
      <c r="C38" s="8">
        <v>5000988</v>
      </c>
      <c r="D38" s="10">
        <v>2002</v>
      </c>
      <c r="E38" s="10" t="s">
        <v>74</v>
      </c>
      <c r="F38" s="8" t="s">
        <v>25</v>
      </c>
      <c r="G38" s="11">
        <v>1346000</v>
      </c>
      <c r="H38" s="8">
        <v>3</v>
      </c>
      <c r="I38" s="11">
        <f t="shared" si="0"/>
        <v>4038000</v>
      </c>
      <c r="J38" s="8">
        <v>3</v>
      </c>
      <c r="K38" s="11">
        <f t="shared" si="1"/>
        <v>4038000</v>
      </c>
      <c r="L38" s="8"/>
    </row>
    <row r="39" spans="1:12">
      <c r="A39" s="7">
        <v>17</v>
      </c>
      <c r="B39" s="9" t="s">
        <v>30</v>
      </c>
      <c r="C39" s="8">
        <v>5001004</v>
      </c>
      <c r="D39" s="10">
        <v>2002</v>
      </c>
      <c r="E39" s="10" t="s">
        <v>74</v>
      </c>
      <c r="F39" s="8" t="s">
        <v>24</v>
      </c>
      <c r="G39" s="11">
        <v>462000</v>
      </c>
      <c r="H39" s="8">
        <v>75</v>
      </c>
      <c r="I39" s="11">
        <f t="shared" si="0"/>
        <v>34650000</v>
      </c>
      <c r="J39" s="8">
        <v>75</v>
      </c>
      <c r="K39" s="11">
        <f t="shared" si="1"/>
        <v>34650000</v>
      </c>
      <c r="L39" s="8"/>
    </row>
    <row r="40" spans="1:12">
      <c r="A40" s="7">
        <v>18</v>
      </c>
      <c r="B40" s="9" t="s">
        <v>30</v>
      </c>
      <c r="C40" s="8">
        <v>5001004</v>
      </c>
      <c r="D40" s="10">
        <v>2002</v>
      </c>
      <c r="E40" s="10" t="s">
        <v>74</v>
      </c>
      <c r="F40" s="8" t="s">
        <v>24</v>
      </c>
      <c r="G40" s="11">
        <v>462000</v>
      </c>
      <c r="H40" s="8">
        <v>142</v>
      </c>
      <c r="I40" s="11">
        <f t="shared" si="0"/>
        <v>65604000</v>
      </c>
      <c r="J40" s="8">
        <v>142</v>
      </c>
      <c r="K40" s="11">
        <f t="shared" si="1"/>
        <v>65604000</v>
      </c>
      <c r="L40" s="8"/>
    </row>
    <row r="41" spans="1:12">
      <c r="A41" s="7">
        <v>19</v>
      </c>
      <c r="B41" s="9" t="s">
        <v>31</v>
      </c>
      <c r="C41" s="8">
        <v>5001005</v>
      </c>
      <c r="D41" s="10">
        <v>2002</v>
      </c>
      <c r="E41" s="10" t="s">
        <v>74</v>
      </c>
      <c r="F41" s="8" t="s">
        <v>24</v>
      </c>
      <c r="G41" s="11">
        <v>780150</v>
      </c>
      <c r="H41" s="8">
        <v>13</v>
      </c>
      <c r="I41" s="11">
        <f t="shared" si="0"/>
        <v>10141950</v>
      </c>
      <c r="J41" s="8">
        <v>13</v>
      </c>
      <c r="K41" s="11">
        <f t="shared" si="1"/>
        <v>10141950</v>
      </c>
      <c r="L41" s="8"/>
    </row>
    <row r="42" spans="1:12">
      <c r="A42" s="7">
        <v>20</v>
      </c>
      <c r="B42" s="9" t="s">
        <v>87</v>
      </c>
      <c r="C42" s="8">
        <v>5001006</v>
      </c>
      <c r="D42" s="10">
        <v>2002</v>
      </c>
      <c r="E42" s="10" t="s">
        <v>74</v>
      </c>
      <c r="F42" s="8" t="s">
        <v>25</v>
      </c>
      <c r="G42" s="11">
        <v>2453000</v>
      </c>
      <c r="H42" s="8">
        <v>30</v>
      </c>
      <c r="I42" s="11">
        <f t="shared" si="0"/>
        <v>73590000</v>
      </c>
      <c r="J42" s="8">
        <v>30</v>
      </c>
      <c r="K42" s="11">
        <f t="shared" si="1"/>
        <v>73590000</v>
      </c>
      <c r="L42" s="8"/>
    </row>
    <row r="43" spans="1:12">
      <c r="A43" s="7">
        <v>21</v>
      </c>
      <c r="B43" s="9" t="s">
        <v>88</v>
      </c>
      <c r="C43" s="8">
        <v>5001007</v>
      </c>
      <c r="D43" s="10">
        <v>2002</v>
      </c>
      <c r="E43" s="10" t="s">
        <v>74</v>
      </c>
      <c r="F43" s="8" t="s">
        <v>25</v>
      </c>
      <c r="G43" s="11">
        <v>1650000</v>
      </c>
      <c r="H43" s="8">
        <v>17</v>
      </c>
      <c r="I43" s="11">
        <f t="shared" si="0"/>
        <v>28050000</v>
      </c>
      <c r="J43" s="8">
        <v>17</v>
      </c>
      <c r="K43" s="11">
        <f t="shared" si="1"/>
        <v>28050000</v>
      </c>
      <c r="L43" s="8"/>
    </row>
    <row r="44" spans="1:12">
      <c r="A44" s="7">
        <v>22</v>
      </c>
      <c r="B44" s="9" t="s">
        <v>28</v>
      </c>
      <c r="C44" s="8">
        <v>5001008</v>
      </c>
      <c r="D44" s="10">
        <v>2002</v>
      </c>
      <c r="E44" s="10" t="s">
        <v>74</v>
      </c>
      <c r="F44" s="8" t="s">
        <v>25</v>
      </c>
      <c r="G44" s="11">
        <v>1459500</v>
      </c>
      <c r="H44" s="8">
        <v>10</v>
      </c>
      <c r="I44" s="11">
        <f t="shared" si="0"/>
        <v>14595000</v>
      </c>
      <c r="J44" s="8">
        <v>10</v>
      </c>
      <c r="K44" s="11">
        <f t="shared" si="1"/>
        <v>14595000</v>
      </c>
      <c r="L44" s="8"/>
    </row>
    <row r="45" spans="1:12">
      <c r="A45" s="7">
        <v>23</v>
      </c>
      <c r="B45" s="9" t="s">
        <v>89</v>
      </c>
      <c r="C45" s="8">
        <v>5001034</v>
      </c>
      <c r="D45" s="10">
        <v>2003</v>
      </c>
      <c r="E45" s="10" t="s">
        <v>74</v>
      </c>
      <c r="F45" s="8" t="s">
        <v>25</v>
      </c>
      <c r="G45" s="11">
        <v>2541000</v>
      </c>
      <c r="H45" s="8">
        <v>12</v>
      </c>
      <c r="I45" s="11">
        <f t="shared" si="0"/>
        <v>30492000</v>
      </c>
      <c r="J45" s="8">
        <v>12</v>
      </c>
      <c r="K45" s="11">
        <f t="shared" si="1"/>
        <v>30492000</v>
      </c>
      <c r="L45" s="8"/>
    </row>
    <row r="46" spans="1:12">
      <c r="A46" s="7">
        <v>24</v>
      </c>
      <c r="B46" s="9" t="s">
        <v>29</v>
      </c>
      <c r="C46" s="8">
        <v>5001040</v>
      </c>
      <c r="D46" s="10">
        <v>2003</v>
      </c>
      <c r="E46" s="10" t="s">
        <v>74</v>
      </c>
      <c r="F46" s="8" t="s">
        <v>25</v>
      </c>
      <c r="G46" s="11">
        <v>1980000</v>
      </c>
      <c r="H46" s="8">
        <v>6</v>
      </c>
      <c r="I46" s="11">
        <f t="shared" si="0"/>
        <v>11880000</v>
      </c>
      <c r="J46" s="8">
        <v>6</v>
      </c>
      <c r="K46" s="11">
        <f t="shared" si="1"/>
        <v>11880000</v>
      </c>
      <c r="L46" s="8"/>
    </row>
    <row r="47" spans="1:12">
      <c r="A47" s="7">
        <v>25</v>
      </c>
      <c r="B47" s="9" t="s">
        <v>90</v>
      </c>
      <c r="C47" s="8">
        <v>5001043</v>
      </c>
      <c r="D47" s="10">
        <v>2003</v>
      </c>
      <c r="E47" s="10" t="s">
        <v>74</v>
      </c>
      <c r="F47" s="8" t="s">
        <v>25</v>
      </c>
      <c r="G47" s="11">
        <v>3885000</v>
      </c>
      <c r="H47" s="8">
        <v>1</v>
      </c>
      <c r="I47" s="11">
        <f t="shared" si="0"/>
        <v>3885000</v>
      </c>
      <c r="J47" s="8">
        <v>1</v>
      </c>
      <c r="K47" s="11">
        <f t="shared" si="1"/>
        <v>3885000</v>
      </c>
      <c r="L47" s="8"/>
    </row>
    <row r="48" spans="1:12">
      <c r="A48" s="7">
        <v>26</v>
      </c>
      <c r="B48" s="9" t="s">
        <v>32</v>
      </c>
      <c r="C48" s="8">
        <v>5001046</v>
      </c>
      <c r="D48" s="10">
        <v>2003</v>
      </c>
      <c r="E48" s="10" t="s">
        <v>74</v>
      </c>
      <c r="F48" s="8" t="s">
        <v>25</v>
      </c>
      <c r="G48" s="11">
        <v>3850000</v>
      </c>
      <c r="H48" s="8">
        <v>1</v>
      </c>
      <c r="I48" s="11">
        <f t="shared" si="0"/>
        <v>3850000</v>
      </c>
      <c r="J48" s="8">
        <v>1</v>
      </c>
      <c r="K48" s="11">
        <f t="shared" si="1"/>
        <v>3850000</v>
      </c>
      <c r="L48" s="8"/>
    </row>
    <row r="49" spans="1:12">
      <c r="A49" s="7">
        <v>27</v>
      </c>
      <c r="B49" s="9" t="s">
        <v>91</v>
      </c>
      <c r="C49" s="8">
        <v>5001047</v>
      </c>
      <c r="D49" s="10">
        <v>2003</v>
      </c>
      <c r="E49" s="10" t="s">
        <v>74</v>
      </c>
      <c r="F49" s="8" t="s">
        <v>25</v>
      </c>
      <c r="G49" s="11">
        <v>2625000</v>
      </c>
      <c r="H49" s="8">
        <v>6</v>
      </c>
      <c r="I49" s="11">
        <f t="shared" si="0"/>
        <v>15750000</v>
      </c>
      <c r="J49" s="8">
        <v>6</v>
      </c>
      <c r="K49" s="11">
        <f t="shared" si="1"/>
        <v>15750000</v>
      </c>
      <c r="L49" s="8"/>
    </row>
    <row r="50" spans="1:12">
      <c r="A50" s="7">
        <v>28</v>
      </c>
      <c r="B50" s="9" t="s">
        <v>89</v>
      </c>
      <c r="C50" s="8">
        <v>5001047</v>
      </c>
      <c r="D50" s="10">
        <v>2003</v>
      </c>
      <c r="E50" s="10" t="s">
        <v>74</v>
      </c>
      <c r="F50" s="8" t="s">
        <v>25</v>
      </c>
      <c r="G50" s="11">
        <v>2625000</v>
      </c>
      <c r="H50" s="8">
        <v>2</v>
      </c>
      <c r="I50" s="11">
        <f t="shared" si="0"/>
        <v>5250000</v>
      </c>
      <c r="J50" s="8">
        <v>2</v>
      </c>
      <c r="K50" s="11">
        <f t="shared" si="1"/>
        <v>5250000</v>
      </c>
      <c r="L50" s="8"/>
    </row>
    <row r="51" spans="1:12">
      <c r="A51" s="7">
        <v>29</v>
      </c>
      <c r="B51" s="9" t="s">
        <v>33</v>
      </c>
      <c r="C51" s="8">
        <v>5001052</v>
      </c>
      <c r="D51" s="10">
        <v>2003</v>
      </c>
      <c r="E51" s="10" t="s">
        <v>74</v>
      </c>
      <c r="F51" s="8" t="s">
        <v>25</v>
      </c>
      <c r="G51" s="11">
        <v>352000</v>
      </c>
      <c r="H51" s="8">
        <v>25</v>
      </c>
      <c r="I51" s="11">
        <f t="shared" si="0"/>
        <v>8800000</v>
      </c>
      <c r="J51" s="8">
        <v>25</v>
      </c>
      <c r="K51" s="11">
        <f t="shared" si="1"/>
        <v>8800000</v>
      </c>
      <c r="L51" s="8"/>
    </row>
    <row r="52" spans="1:12">
      <c r="A52" s="7">
        <v>30</v>
      </c>
      <c r="B52" s="9" t="s">
        <v>33</v>
      </c>
      <c r="C52" s="8">
        <v>5001052</v>
      </c>
      <c r="D52" s="10">
        <v>2003</v>
      </c>
      <c r="E52" s="10" t="s">
        <v>74</v>
      </c>
      <c r="F52" s="8" t="s">
        <v>25</v>
      </c>
      <c r="G52" s="11">
        <v>352000</v>
      </c>
      <c r="H52" s="8">
        <v>30</v>
      </c>
      <c r="I52" s="11">
        <f t="shared" si="0"/>
        <v>10560000</v>
      </c>
      <c r="J52" s="8">
        <v>30</v>
      </c>
      <c r="K52" s="11">
        <f t="shared" si="1"/>
        <v>10560000</v>
      </c>
      <c r="L52" s="8"/>
    </row>
    <row r="53" spans="1:12">
      <c r="A53" s="7">
        <v>31</v>
      </c>
      <c r="B53" s="9" t="s">
        <v>92</v>
      </c>
      <c r="C53" s="8">
        <v>5001067</v>
      </c>
      <c r="D53" s="10">
        <v>2003</v>
      </c>
      <c r="E53" s="10" t="s">
        <v>74</v>
      </c>
      <c r="F53" s="8" t="s">
        <v>25</v>
      </c>
      <c r="G53" s="11">
        <v>400000</v>
      </c>
      <c r="H53" s="8">
        <v>12</v>
      </c>
      <c r="I53" s="11">
        <f t="shared" si="0"/>
        <v>4800000</v>
      </c>
      <c r="J53" s="8">
        <v>12</v>
      </c>
      <c r="K53" s="11">
        <f t="shared" si="1"/>
        <v>4800000</v>
      </c>
      <c r="L53" s="8"/>
    </row>
    <row r="54" spans="1:12">
      <c r="A54" s="7">
        <v>32</v>
      </c>
      <c r="B54" s="9" t="s">
        <v>93</v>
      </c>
      <c r="C54" s="8">
        <v>5001092</v>
      </c>
      <c r="D54" s="10">
        <v>2003</v>
      </c>
      <c r="E54" s="10" t="s">
        <v>74</v>
      </c>
      <c r="F54" s="8" t="s">
        <v>25</v>
      </c>
      <c r="G54" s="11">
        <v>315000</v>
      </c>
      <c r="H54" s="8">
        <v>16</v>
      </c>
      <c r="I54" s="11">
        <f t="shared" si="0"/>
        <v>5040000</v>
      </c>
      <c r="J54" s="8">
        <v>16</v>
      </c>
      <c r="K54" s="11">
        <f t="shared" si="1"/>
        <v>5040000</v>
      </c>
      <c r="L54" s="8"/>
    </row>
    <row r="55" spans="1:12">
      <c r="A55" s="7">
        <v>33</v>
      </c>
      <c r="B55" s="9" t="s">
        <v>94</v>
      </c>
      <c r="C55" s="8">
        <v>5001106</v>
      </c>
      <c r="D55" s="10">
        <v>2004</v>
      </c>
      <c r="E55" s="10" t="s">
        <v>74</v>
      </c>
      <c r="F55" s="8" t="s">
        <v>25</v>
      </c>
      <c r="G55" s="11">
        <v>2730000</v>
      </c>
      <c r="H55" s="8">
        <v>2</v>
      </c>
      <c r="I55" s="11">
        <f t="shared" si="0"/>
        <v>5460000</v>
      </c>
      <c r="J55" s="8">
        <v>2</v>
      </c>
      <c r="K55" s="11">
        <f t="shared" si="1"/>
        <v>5460000</v>
      </c>
      <c r="L55" s="8"/>
    </row>
    <row r="56" spans="1:12">
      <c r="A56" s="7">
        <v>34</v>
      </c>
      <c r="B56" s="9" t="s">
        <v>33</v>
      </c>
      <c r="C56" s="8">
        <v>5001108</v>
      </c>
      <c r="D56" s="10">
        <v>2004</v>
      </c>
      <c r="E56" s="10" t="s">
        <v>74</v>
      </c>
      <c r="F56" s="8" t="s">
        <v>25</v>
      </c>
      <c r="G56" s="11">
        <v>399300</v>
      </c>
      <c r="H56" s="8">
        <v>10</v>
      </c>
      <c r="I56" s="11">
        <f t="shared" si="0"/>
        <v>3993000</v>
      </c>
      <c r="J56" s="8">
        <v>10</v>
      </c>
      <c r="K56" s="11">
        <f t="shared" si="1"/>
        <v>3993000</v>
      </c>
      <c r="L56" s="8"/>
    </row>
    <row r="57" spans="1:12" ht="24">
      <c r="A57" s="7">
        <v>35</v>
      </c>
      <c r="B57" s="9" t="s">
        <v>95</v>
      </c>
      <c r="C57" s="8">
        <v>5001110</v>
      </c>
      <c r="D57" s="10">
        <v>2004</v>
      </c>
      <c r="E57" s="10" t="s">
        <v>74</v>
      </c>
      <c r="F57" s="8" t="s">
        <v>25</v>
      </c>
      <c r="G57" s="11">
        <v>2782500</v>
      </c>
      <c r="H57" s="8">
        <v>15</v>
      </c>
      <c r="I57" s="11">
        <f t="shared" si="0"/>
        <v>41737500</v>
      </c>
      <c r="J57" s="8">
        <v>15</v>
      </c>
      <c r="K57" s="11">
        <f t="shared" si="1"/>
        <v>41737500</v>
      </c>
      <c r="L57" s="8"/>
    </row>
    <row r="58" spans="1:12">
      <c r="A58" s="7">
        <v>36</v>
      </c>
      <c r="B58" s="9" t="s">
        <v>39</v>
      </c>
      <c r="C58" s="8">
        <v>5001156</v>
      </c>
      <c r="D58" s="10">
        <v>2005</v>
      </c>
      <c r="E58" s="10" t="s">
        <v>74</v>
      </c>
      <c r="F58" s="8" t="s">
        <v>25</v>
      </c>
      <c r="G58" s="11">
        <v>70000</v>
      </c>
      <c r="H58" s="8">
        <v>233</v>
      </c>
      <c r="I58" s="11">
        <f t="shared" si="0"/>
        <v>16310000</v>
      </c>
      <c r="J58" s="8">
        <v>233</v>
      </c>
      <c r="K58" s="11">
        <f t="shared" si="1"/>
        <v>16310000</v>
      </c>
      <c r="L58" s="8"/>
    </row>
    <row r="59" spans="1:12">
      <c r="A59" s="7">
        <v>37</v>
      </c>
      <c r="B59" s="9" t="s">
        <v>96</v>
      </c>
      <c r="C59" s="8">
        <v>5001174</v>
      </c>
      <c r="D59" s="10">
        <v>2005</v>
      </c>
      <c r="E59" s="10" t="s">
        <v>74</v>
      </c>
      <c r="F59" s="8" t="s">
        <v>25</v>
      </c>
      <c r="G59" s="11">
        <v>1850000</v>
      </c>
      <c r="H59" s="8">
        <v>1</v>
      </c>
      <c r="I59" s="11">
        <f t="shared" si="0"/>
        <v>1850000</v>
      </c>
      <c r="J59" s="8">
        <v>1</v>
      </c>
      <c r="K59" s="11">
        <f t="shared" si="1"/>
        <v>1850000</v>
      </c>
      <c r="L59" s="8"/>
    </row>
    <row r="60" spans="1:12">
      <c r="A60" s="7">
        <v>38</v>
      </c>
      <c r="B60" s="9" t="s">
        <v>96</v>
      </c>
      <c r="C60" s="8">
        <v>5001174</v>
      </c>
      <c r="D60" s="10">
        <v>2005</v>
      </c>
      <c r="E60" s="10" t="s">
        <v>74</v>
      </c>
      <c r="F60" s="8" t="s">
        <v>25</v>
      </c>
      <c r="G60" s="11">
        <v>1850000</v>
      </c>
      <c r="H60" s="8">
        <v>1</v>
      </c>
      <c r="I60" s="11">
        <f t="shared" si="0"/>
        <v>1850000</v>
      </c>
      <c r="J60" s="8">
        <v>1</v>
      </c>
      <c r="K60" s="11">
        <f t="shared" si="1"/>
        <v>1850000</v>
      </c>
      <c r="L60" s="8"/>
    </row>
    <row r="61" spans="1:12">
      <c r="A61" s="7">
        <v>39</v>
      </c>
      <c r="B61" s="9" t="s">
        <v>97</v>
      </c>
      <c r="C61" s="8">
        <v>5001242</v>
      </c>
      <c r="D61" s="10">
        <v>2006</v>
      </c>
      <c r="E61" s="10" t="s">
        <v>74</v>
      </c>
      <c r="F61" s="8" t="s">
        <v>25</v>
      </c>
      <c r="G61" s="11">
        <v>2250000</v>
      </c>
      <c r="H61" s="8">
        <v>2</v>
      </c>
      <c r="I61" s="11">
        <f t="shared" si="0"/>
        <v>4500000</v>
      </c>
      <c r="J61" s="8">
        <v>2</v>
      </c>
      <c r="K61" s="11">
        <f t="shared" si="1"/>
        <v>4500000</v>
      </c>
      <c r="L61" s="8"/>
    </row>
    <row r="62" spans="1:12">
      <c r="A62" s="7">
        <v>40</v>
      </c>
      <c r="B62" s="9" t="s">
        <v>39</v>
      </c>
      <c r="C62" s="8">
        <v>5001333</v>
      </c>
      <c r="D62" s="10">
        <v>2006</v>
      </c>
      <c r="E62" s="10" t="s">
        <v>74</v>
      </c>
      <c r="F62" s="8" t="s">
        <v>25</v>
      </c>
      <c r="G62" s="11">
        <v>85000</v>
      </c>
      <c r="H62" s="8">
        <f>80-25</f>
        <v>55</v>
      </c>
      <c r="I62" s="11">
        <f t="shared" si="0"/>
        <v>4675000</v>
      </c>
      <c r="J62" s="8">
        <v>55</v>
      </c>
      <c r="K62" s="11">
        <f t="shared" si="1"/>
        <v>4675000</v>
      </c>
      <c r="L62" s="8"/>
    </row>
    <row r="63" spans="1:12">
      <c r="A63" s="7">
        <v>41</v>
      </c>
      <c r="B63" s="9" t="s">
        <v>98</v>
      </c>
      <c r="C63" s="8">
        <v>5001390</v>
      </c>
      <c r="D63" s="10">
        <v>2006</v>
      </c>
      <c r="E63" s="10" t="s">
        <v>74</v>
      </c>
      <c r="F63" s="8" t="s">
        <v>25</v>
      </c>
      <c r="G63" s="11">
        <v>825000</v>
      </c>
      <c r="H63" s="8">
        <v>5</v>
      </c>
      <c r="I63" s="11">
        <f t="shared" si="0"/>
        <v>4125000</v>
      </c>
      <c r="J63" s="8">
        <v>5</v>
      </c>
      <c r="K63" s="11">
        <f t="shared" si="1"/>
        <v>4125000</v>
      </c>
      <c r="L63" s="8"/>
    </row>
    <row r="64" spans="1:12">
      <c r="A64" s="7">
        <v>42</v>
      </c>
      <c r="B64" s="9" t="s">
        <v>99</v>
      </c>
      <c r="C64" s="8">
        <v>5001480</v>
      </c>
      <c r="D64" s="10">
        <v>2007</v>
      </c>
      <c r="E64" s="10" t="s">
        <v>74</v>
      </c>
      <c r="F64" s="8" t="s">
        <v>24</v>
      </c>
      <c r="G64" s="11">
        <v>550000</v>
      </c>
      <c r="H64" s="8">
        <v>15</v>
      </c>
      <c r="I64" s="11">
        <f t="shared" si="0"/>
        <v>8250000</v>
      </c>
      <c r="J64" s="8">
        <v>15</v>
      </c>
      <c r="K64" s="11">
        <f t="shared" si="1"/>
        <v>8250000</v>
      </c>
      <c r="L64" s="8"/>
    </row>
    <row r="65" spans="1:12">
      <c r="A65" s="7">
        <v>43</v>
      </c>
      <c r="B65" s="9" t="s">
        <v>100</v>
      </c>
      <c r="C65" s="8">
        <v>5001481</v>
      </c>
      <c r="D65" s="10">
        <v>2007</v>
      </c>
      <c r="E65" s="10" t="s">
        <v>74</v>
      </c>
      <c r="F65" s="8" t="s">
        <v>24</v>
      </c>
      <c r="G65" s="11">
        <v>550000</v>
      </c>
      <c r="H65" s="8">
        <v>50</v>
      </c>
      <c r="I65" s="11">
        <f t="shared" si="0"/>
        <v>27500000</v>
      </c>
      <c r="J65" s="8">
        <v>50</v>
      </c>
      <c r="K65" s="11">
        <f t="shared" si="1"/>
        <v>27500000</v>
      </c>
      <c r="L65" s="8"/>
    </row>
    <row r="66" spans="1:12">
      <c r="A66" s="7">
        <v>44</v>
      </c>
      <c r="B66" s="9" t="s">
        <v>101</v>
      </c>
      <c r="C66" s="8">
        <v>5001538</v>
      </c>
      <c r="D66" s="10">
        <v>2007</v>
      </c>
      <c r="E66" s="10" t="s">
        <v>74</v>
      </c>
      <c r="F66" s="8" t="s">
        <v>25</v>
      </c>
      <c r="G66" s="11">
        <v>550000</v>
      </c>
      <c r="H66" s="8">
        <v>30</v>
      </c>
      <c r="I66" s="11">
        <f t="shared" si="0"/>
        <v>16500000</v>
      </c>
      <c r="J66" s="8">
        <v>30</v>
      </c>
      <c r="K66" s="11">
        <f t="shared" si="1"/>
        <v>16500000</v>
      </c>
      <c r="L66" s="8"/>
    </row>
    <row r="67" spans="1:12">
      <c r="A67" s="7">
        <v>45</v>
      </c>
      <c r="B67" s="9" t="s">
        <v>98</v>
      </c>
      <c r="C67" s="8">
        <v>5001545</v>
      </c>
      <c r="D67" s="10">
        <v>2007</v>
      </c>
      <c r="E67" s="10" t="s">
        <v>74</v>
      </c>
      <c r="F67" s="8" t="s">
        <v>24</v>
      </c>
      <c r="G67" s="11">
        <v>900000</v>
      </c>
      <c r="H67" s="8">
        <v>13</v>
      </c>
      <c r="I67" s="11">
        <f t="shared" si="0"/>
        <v>11700000</v>
      </c>
      <c r="J67" s="8">
        <v>13</v>
      </c>
      <c r="K67" s="11">
        <f t="shared" si="1"/>
        <v>11700000</v>
      </c>
      <c r="L67" s="8"/>
    </row>
    <row r="68" spans="1:12">
      <c r="A68" s="7">
        <v>46</v>
      </c>
      <c r="B68" s="9" t="s">
        <v>28</v>
      </c>
      <c r="C68" s="8">
        <v>5001590</v>
      </c>
      <c r="D68" s="10">
        <v>2007</v>
      </c>
      <c r="E68" s="10" t="s">
        <v>74</v>
      </c>
      <c r="F68" s="8" t="s">
        <v>25</v>
      </c>
      <c r="G68" s="11">
        <v>1760000</v>
      </c>
      <c r="H68" s="8">
        <v>2</v>
      </c>
      <c r="I68" s="11">
        <f t="shared" si="0"/>
        <v>3520000</v>
      </c>
      <c r="J68" s="8">
        <v>2</v>
      </c>
      <c r="K68" s="11">
        <f t="shared" si="1"/>
        <v>3520000</v>
      </c>
      <c r="L68" s="8"/>
    </row>
    <row r="69" spans="1:12">
      <c r="A69" s="7">
        <v>47</v>
      </c>
      <c r="B69" s="9" t="s">
        <v>34</v>
      </c>
      <c r="C69" s="8">
        <v>5001596</v>
      </c>
      <c r="D69" s="10">
        <v>2007</v>
      </c>
      <c r="E69" s="10" t="s">
        <v>74</v>
      </c>
      <c r="F69" s="8" t="s">
        <v>25</v>
      </c>
      <c r="G69" s="11">
        <v>3500000</v>
      </c>
      <c r="H69" s="8">
        <v>2</v>
      </c>
      <c r="I69" s="11">
        <f t="shared" si="0"/>
        <v>7000000</v>
      </c>
      <c r="J69" s="8">
        <v>2</v>
      </c>
      <c r="K69" s="11">
        <f t="shared" si="1"/>
        <v>7000000</v>
      </c>
      <c r="L69" s="8"/>
    </row>
    <row r="70" spans="1:12">
      <c r="A70" s="7">
        <v>48</v>
      </c>
      <c r="B70" s="9" t="s">
        <v>97</v>
      </c>
      <c r="C70" s="8">
        <v>5001663</v>
      </c>
      <c r="D70" s="10">
        <v>2008</v>
      </c>
      <c r="E70" s="10" t="s">
        <v>74</v>
      </c>
      <c r="F70" s="8" t="s">
        <v>25</v>
      </c>
      <c r="G70" s="11">
        <v>3500000</v>
      </c>
      <c r="H70" s="8">
        <v>2</v>
      </c>
      <c r="I70" s="11">
        <f t="shared" si="0"/>
        <v>7000000</v>
      </c>
      <c r="J70" s="8">
        <v>2</v>
      </c>
      <c r="K70" s="11">
        <f t="shared" si="1"/>
        <v>7000000</v>
      </c>
      <c r="L70" s="8"/>
    </row>
    <row r="71" spans="1:12">
      <c r="A71" s="7">
        <v>49</v>
      </c>
      <c r="B71" s="9" t="s">
        <v>36</v>
      </c>
      <c r="C71" s="8">
        <v>5001671</v>
      </c>
      <c r="D71" s="10">
        <v>2008</v>
      </c>
      <c r="E71" s="10" t="s">
        <v>74</v>
      </c>
      <c r="F71" s="8" t="s">
        <v>25</v>
      </c>
      <c r="G71" s="11">
        <v>3500000</v>
      </c>
      <c r="H71" s="8">
        <v>1</v>
      </c>
      <c r="I71" s="11">
        <f t="shared" si="0"/>
        <v>3500000</v>
      </c>
      <c r="J71" s="8">
        <v>1</v>
      </c>
      <c r="K71" s="11">
        <f t="shared" si="1"/>
        <v>3500000</v>
      </c>
      <c r="L71" s="8"/>
    </row>
    <row r="72" spans="1:12">
      <c r="A72" s="7">
        <v>50</v>
      </c>
      <c r="B72" s="9" t="s">
        <v>98</v>
      </c>
      <c r="C72" s="8">
        <v>5001767</v>
      </c>
      <c r="D72" s="10">
        <v>2009</v>
      </c>
      <c r="E72" s="10" t="s">
        <v>74</v>
      </c>
      <c r="F72" s="8" t="s">
        <v>25</v>
      </c>
      <c r="G72" s="11">
        <v>2200000</v>
      </c>
      <c r="H72" s="8">
        <v>10</v>
      </c>
      <c r="I72" s="11">
        <f t="shared" si="0"/>
        <v>22000000</v>
      </c>
      <c r="J72" s="8">
        <v>10</v>
      </c>
      <c r="K72" s="11">
        <f t="shared" si="1"/>
        <v>22000000</v>
      </c>
      <c r="L72" s="8"/>
    </row>
    <row r="73" spans="1:12">
      <c r="A73" s="7">
        <v>51</v>
      </c>
      <c r="B73" s="9" t="s">
        <v>38</v>
      </c>
      <c r="C73" s="8">
        <v>5001774</v>
      </c>
      <c r="D73" s="10">
        <v>2009</v>
      </c>
      <c r="E73" s="10" t="s">
        <v>74</v>
      </c>
      <c r="F73" s="8" t="s">
        <v>25</v>
      </c>
      <c r="G73" s="11">
        <v>3500000</v>
      </c>
      <c r="H73" s="8">
        <v>8</v>
      </c>
      <c r="I73" s="11">
        <f t="shared" si="0"/>
        <v>28000000</v>
      </c>
      <c r="J73" s="8">
        <v>8</v>
      </c>
      <c r="K73" s="11">
        <f t="shared" si="1"/>
        <v>28000000</v>
      </c>
      <c r="L73" s="8"/>
    </row>
    <row r="74" spans="1:12">
      <c r="A74" s="7">
        <v>52</v>
      </c>
      <c r="B74" s="9" t="s">
        <v>102</v>
      </c>
      <c r="C74" s="8">
        <v>5001780</v>
      </c>
      <c r="D74" s="10">
        <v>2009</v>
      </c>
      <c r="E74" s="10" t="s">
        <v>74</v>
      </c>
      <c r="F74" s="8" t="s">
        <v>25</v>
      </c>
      <c r="G74" s="11">
        <v>3000000</v>
      </c>
      <c r="H74" s="8">
        <v>1</v>
      </c>
      <c r="I74" s="11">
        <f t="shared" si="0"/>
        <v>3000000</v>
      </c>
      <c r="J74" s="8">
        <v>1</v>
      </c>
      <c r="K74" s="11">
        <f t="shared" si="1"/>
        <v>3000000</v>
      </c>
      <c r="L74" s="8"/>
    </row>
    <row r="75" spans="1:12">
      <c r="A75" s="7">
        <v>53</v>
      </c>
      <c r="B75" s="9" t="s">
        <v>39</v>
      </c>
      <c r="C75" s="8">
        <v>5001783</v>
      </c>
      <c r="D75" s="10">
        <v>2009</v>
      </c>
      <c r="E75" s="10" t="s">
        <v>74</v>
      </c>
      <c r="F75" s="8" t="s">
        <v>25</v>
      </c>
      <c r="G75" s="11">
        <v>210000</v>
      </c>
      <c r="H75" s="8">
        <v>40</v>
      </c>
      <c r="I75" s="11">
        <f t="shared" si="0"/>
        <v>8400000</v>
      </c>
      <c r="J75" s="8">
        <v>40</v>
      </c>
      <c r="K75" s="11">
        <f t="shared" si="1"/>
        <v>8400000</v>
      </c>
      <c r="L75" s="8"/>
    </row>
    <row r="76" spans="1:12">
      <c r="A76" s="7">
        <v>54</v>
      </c>
      <c r="B76" s="9" t="s">
        <v>103</v>
      </c>
      <c r="C76" s="8" t="s">
        <v>104</v>
      </c>
      <c r="D76" s="10">
        <v>2004</v>
      </c>
      <c r="E76" s="10" t="s">
        <v>74</v>
      </c>
      <c r="F76" s="8" t="s">
        <v>25</v>
      </c>
      <c r="G76" s="11">
        <v>2000000</v>
      </c>
      <c r="H76" s="8">
        <v>4</v>
      </c>
      <c r="I76" s="11">
        <f t="shared" si="0"/>
        <v>8000000</v>
      </c>
      <c r="J76" s="8">
        <v>4</v>
      </c>
      <c r="K76" s="11">
        <f t="shared" si="1"/>
        <v>8000000</v>
      </c>
      <c r="L76" s="8"/>
    </row>
    <row r="77" spans="1:12">
      <c r="A77" s="7">
        <v>55</v>
      </c>
      <c r="B77" s="9" t="s">
        <v>105</v>
      </c>
      <c r="C77" s="8" t="s">
        <v>106</v>
      </c>
      <c r="D77" s="10">
        <v>2005</v>
      </c>
      <c r="E77" s="10" t="s">
        <v>74</v>
      </c>
      <c r="F77" s="8" t="s">
        <v>25</v>
      </c>
      <c r="G77" s="11">
        <v>825000</v>
      </c>
      <c r="H77" s="8">
        <v>2</v>
      </c>
      <c r="I77" s="11">
        <f t="shared" si="0"/>
        <v>1650000</v>
      </c>
      <c r="J77" s="8">
        <v>2</v>
      </c>
      <c r="K77" s="11">
        <f t="shared" si="1"/>
        <v>1650000</v>
      </c>
      <c r="L77" s="8"/>
    </row>
    <row r="78" spans="1:12">
      <c r="A78" s="7">
        <v>56</v>
      </c>
      <c r="B78" s="9" t="s">
        <v>107</v>
      </c>
      <c r="C78" s="8" t="s">
        <v>108</v>
      </c>
      <c r="D78" s="10">
        <v>2007</v>
      </c>
      <c r="E78" s="10" t="s">
        <v>74</v>
      </c>
      <c r="F78" s="8" t="s">
        <v>25</v>
      </c>
      <c r="G78" s="11">
        <v>1750000</v>
      </c>
      <c r="H78" s="8">
        <v>4</v>
      </c>
      <c r="I78" s="11">
        <f t="shared" si="0"/>
        <v>7000000</v>
      </c>
      <c r="J78" s="8">
        <v>4</v>
      </c>
      <c r="K78" s="11">
        <f t="shared" si="1"/>
        <v>7000000</v>
      </c>
      <c r="L78" s="8"/>
    </row>
    <row r="79" spans="1:12">
      <c r="A79" s="7">
        <v>57</v>
      </c>
      <c r="B79" s="9" t="s">
        <v>109</v>
      </c>
      <c r="C79" s="8" t="s">
        <v>110</v>
      </c>
      <c r="D79" s="10">
        <v>2008</v>
      </c>
      <c r="E79" s="10" t="s">
        <v>74</v>
      </c>
      <c r="F79" s="8" t="s">
        <v>25</v>
      </c>
      <c r="G79" s="11">
        <v>1650000</v>
      </c>
      <c r="H79" s="8">
        <v>14</v>
      </c>
      <c r="I79" s="11">
        <f t="shared" si="0"/>
        <v>23100000</v>
      </c>
      <c r="J79" s="8">
        <v>14</v>
      </c>
      <c r="K79" s="11">
        <f t="shared" si="1"/>
        <v>23100000</v>
      </c>
      <c r="L79" s="8"/>
    </row>
    <row r="80" spans="1:12">
      <c r="A80" s="7">
        <v>58</v>
      </c>
      <c r="B80" s="9" t="s">
        <v>111</v>
      </c>
      <c r="C80" s="8" t="s">
        <v>112</v>
      </c>
      <c r="D80" s="10">
        <v>2008</v>
      </c>
      <c r="E80" s="10" t="s">
        <v>74</v>
      </c>
      <c r="F80" s="8" t="s">
        <v>25</v>
      </c>
      <c r="G80" s="11">
        <v>1750000</v>
      </c>
      <c r="H80" s="8">
        <v>6</v>
      </c>
      <c r="I80" s="11">
        <f t="shared" si="0"/>
        <v>10500000</v>
      </c>
      <c r="J80" s="8">
        <v>6</v>
      </c>
      <c r="K80" s="11">
        <f t="shared" si="1"/>
        <v>10500000</v>
      </c>
      <c r="L80" s="8"/>
    </row>
    <row r="81" spans="1:12">
      <c r="A81" s="7">
        <v>59</v>
      </c>
      <c r="B81" s="9" t="s">
        <v>40</v>
      </c>
      <c r="C81" s="8" t="s">
        <v>113</v>
      </c>
      <c r="D81" s="10">
        <v>2008</v>
      </c>
      <c r="E81" s="10" t="s">
        <v>74</v>
      </c>
      <c r="F81" s="8" t="s">
        <v>25</v>
      </c>
      <c r="G81" s="11">
        <v>570000</v>
      </c>
      <c r="H81" s="8">
        <v>3</v>
      </c>
      <c r="I81" s="11">
        <f t="shared" si="0"/>
        <v>1710000</v>
      </c>
      <c r="J81" s="8">
        <v>3</v>
      </c>
      <c r="K81" s="11">
        <f t="shared" si="1"/>
        <v>1710000</v>
      </c>
      <c r="L81" s="8"/>
    </row>
    <row r="82" spans="1:12">
      <c r="A82" s="7">
        <v>60</v>
      </c>
      <c r="B82" s="9" t="s">
        <v>114</v>
      </c>
      <c r="C82" s="8" t="s">
        <v>115</v>
      </c>
      <c r="D82" s="10">
        <v>2008</v>
      </c>
      <c r="E82" s="10" t="s">
        <v>74</v>
      </c>
      <c r="F82" s="8" t="s">
        <v>25</v>
      </c>
      <c r="G82" s="11">
        <v>2649999</v>
      </c>
      <c r="H82" s="8">
        <v>12</v>
      </c>
      <c r="I82" s="11">
        <f t="shared" si="0"/>
        <v>31799988</v>
      </c>
      <c r="J82" s="8">
        <v>12</v>
      </c>
      <c r="K82" s="11">
        <f t="shared" si="1"/>
        <v>31799988</v>
      </c>
      <c r="L82" s="8"/>
    </row>
    <row r="83" spans="1:12">
      <c r="A83" s="7">
        <v>61</v>
      </c>
      <c r="B83" s="9" t="s">
        <v>71</v>
      </c>
      <c r="C83" s="8" t="s">
        <v>116</v>
      </c>
      <c r="D83" s="10">
        <v>2009</v>
      </c>
      <c r="E83" s="10" t="s">
        <v>74</v>
      </c>
      <c r="F83" s="8" t="s">
        <v>25</v>
      </c>
      <c r="G83" s="11">
        <v>210000</v>
      </c>
      <c r="H83" s="8">
        <v>10</v>
      </c>
      <c r="I83" s="11">
        <f t="shared" si="0"/>
        <v>2100000</v>
      </c>
      <c r="J83" s="8">
        <v>10</v>
      </c>
      <c r="K83" s="11">
        <f t="shared" si="1"/>
        <v>2100000</v>
      </c>
      <c r="L83" s="8"/>
    </row>
    <row r="84" spans="1:12">
      <c r="A84" s="7">
        <v>62</v>
      </c>
      <c r="B84" s="9" t="s">
        <v>117</v>
      </c>
      <c r="C84" s="8" t="s">
        <v>118</v>
      </c>
      <c r="D84" s="10">
        <v>2009</v>
      </c>
      <c r="E84" s="10" t="s">
        <v>74</v>
      </c>
      <c r="F84" s="8" t="s">
        <v>25</v>
      </c>
      <c r="G84" s="11">
        <v>1750000</v>
      </c>
      <c r="H84" s="8">
        <v>6</v>
      </c>
      <c r="I84" s="11">
        <f t="shared" si="0"/>
        <v>10500000</v>
      </c>
      <c r="J84" s="8">
        <v>6</v>
      </c>
      <c r="K84" s="11">
        <f t="shared" si="1"/>
        <v>10500000</v>
      </c>
      <c r="L84" s="8"/>
    </row>
    <row r="85" spans="1:12">
      <c r="A85" s="7">
        <v>63</v>
      </c>
      <c r="B85" s="9" t="s">
        <v>119</v>
      </c>
      <c r="C85" s="8" t="s">
        <v>120</v>
      </c>
      <c r="D85" s="10">
        <v>2010</v>
      </c>
      <c r="E85" s="10" t="s">
        <v>74</v>
      </c>
      <c r="F85" s="8" t="s">
        <v>25</v>
      </c>
      <c r="G85" s="11">
        <v>3100000</v>
      </c>
      <c r="H85" s="8">
        <v>1</v>
      </c>
      <c r="I85" s="11">
        <f t="shared" si="0"/>
        <v>3100000</v>
      </c>
      <c r="J85" s="8">
        <v>1</v>
      </c>
      <c r="K85" s="11">
        <f t="shared" si="1"/>
        <v>3100000</v>
      </c>
      <c r="L85" s="8"/>
    </row>
    <row r="86" spans="1:12">
      <c r="A86" s="7">
        <v>64</v>
      </c>
      <c r="B86" s="9" t="s">
        <v>121</v>
      </c>
      <c r="C86" s="8" t="s">
        <v>122</v>
      </c>
      <c r="D86" s="10">
        <v>2010</v>
      </c>
      <c r="E86" s="10" t="s">
        <v>74</v>
      </c>
      <c r="F86" s="8" t="s">
        <v>25</v>
      </c>
      <c r="G86" s="11">
        <v>3500000</v>
      </c>
      <c r="H86" s="8">
        <v>3</v>
      </c>
      <c r="I86" s="11">
        <f t="shared" si="0"/>
        <v>10500000</v>
      </c>
      <c r="J86" s="8">
        <v>3</v>
      </c>
      <c r="K86" s="11">
        <f t="shared" si="1"/>
        <v>10500000</v>
      </c>
      <c r="L86" s="8"/>
    </row>
    <row r="87" spans="1:12">
      <c r="A87" s="7">
        <v>65</v>
      </c>
      <c r="B87" s="9" t="s">
        <v>123</v>
      </c>
      <c r="C87" s="8" t="s">
        <v>124</v>
      </c>
      <c r="D87" s="10">
        <v>2010</v>
      </c>
      <c r="E87" s="10" t="s">
        <v>74</v>
      </c>
      <c r="F87" s="8" t="s">
        <v>25</v>
      </c>
      <c r="G87" s="11">
        <v>4300000</v>
      </c>
      <c r="H87" s="8">
        <v>20</v>
      </c>
      <c r="I87" s="11">
        <f t="shared" si="0"/>
        <v>86000000</v>
      </c>
      <c r="J87" s="8">
        <v>20</v>
      </c>
      <c r="K87" s="11">
        <f t="shared" si="1"/>
        <v>86000000</v>
      </c>
      <c r="L87" s="8"/>
    </row>
    <row r="88" spans="1:12">
      <c r="A88" s="7">
        <v>66</v>
      </c>
      <c r="B88" s="9" t="s">
        <v>125</v>
      </c>
      <c r="C88" s="8" t="s">
        <v>126</v>
      </c>
      <c r="D88" s="10">
        <v>2010</v>
      </c>
      <c r="E88" s="10" t="s">
        <v>74</v>
      </c>
      <c r="F88" s="8" t="s">
        <v>25</v>
      </c>
      <c r="G88" s="11">
        <v>4300000</v>
      </c>
      <c r="H88" s="8">
        <v>1</v>
      </c>
      <c r="I88" s="11">
        <f t="shared" si="0"/>
        <v>4300000</v>
      </c>
      <c r="J88" s="8">
        <v>1</v>
      </c>
      <c r="K88" s="11">
        <f t="shared" si="1"/>
        <v>4300000</v>
      </c>
      <c r="L88" s="8"/>
    </row>
    <row r="89" spans="1:12">
      <c r="A89" s="7">
        <v>67</v>
      </c>
      <c r="B89" s="9" t="s">
        <v>119</v>
      </c>
      <c r="C89" s="8" t="s">
        <v>127</v>
      </c>
      <c r="D89" s="10">
        <v>2010</v>
      </c>
      <c r="E89" s="10" t="s">
        <v>74</v>
      </c>
      <c r="F89" s="8" t="s">
        <v>25</v>
      </c>
      <c r="G89" s="11">
        <v>3100000</v>
      </c>
      <c r="H89" s="8">
        <v>1</v>
      </c>
      <c r="I89" s="11">
        <f t="shared" si="0"/>
        <v>3100000</v>
      </c>
      <c r="J89" s="8">
        <v>1</v>
      </c>
      <c r="K89" s="11">
        <f t="shared" ref="K89:K107" si="2">J89*G89</f>
        <v>3100000</v>
      </c>
      <c r="L89" s="8"/>
    </row>
    <row r="90" spans="1:12">
      <c r="A90" s="7">
        <v>68</v>
      </c>
      <c r="B90" s="9" t="s">
        <v>43</v>
      </c>
      <c r="C90" s="8" t="s">
        <v>128</v>
      </c>
      <c r="D90" s="10">
        <v>2010</v>
      </c>
      <c r="E90" s="10" t="s">
        <v>74</v>
      </c>
      <c r="F90" s="8" t="s">
        <v>25</v>
      </c>
      <c r="G90" s="11">
        <v>1950000</v>
      </c>
      <c r="H90" s="8">
        <v>2</v>
      </c>
      <c r="I90" s="11">
        <f t="shared" si="0"/>
        <v>3900000</v>
      </c>
      <c r="J90" s="8">
        <v>2</v>
      </c>
      <c r="K90" s="11">
        <f t="shared" si="2"/>
        <v>3900000</v>
      </c>
      <c r="L90" s="8"/>
    </row>
    <row r="91" spans="1:12">
      <c r="A91" s="7">
        <v>69</v>
      </c>
      <c r="B91" s="9" t="s">
        <v>129</v>
      </c>
      <c r="C91" s="8" t="s">
        <v>130</v>
      </c>
      <c r="D91" s="10">
        <v>2010</v>
      </c>
      <c r="E91" s="10" t="s">
        <v>74</v>
      </c>
      <c r="F91" s="8" t="s">
        <v>25</v>
      </c>
      <c r="G91" s="11">
        <v>3500000</v>
      </c>
      <c r="H91" s="8">
        <v>3</v>
      </c>
      <c r="I91" s="11">
        <f t="shared" si="0"/>
        <v>10500000</v>
      </c>
      <c r="J91" s="8">
        <v>3</v>
      </c>
      <c r="K91" s="11">
        <f t="shared" si="2"/>
        <v>10500000</v>
      </c>
      <c r="L91" s="8"/>
    </row>
    <row r="92" spans="1:12">
      <c r="A92" s="7">
        <v>70</v>
      </c>
      <c r="B92" s="9" t="s">
        <v>131</v>
      </c>
      <c r="C92" s="8" t="s">
        <v>132</v>
      </c>
      <c r="D92" s="10">
        <v>2011</v>
      </c>
      <c r="E92" s="10" t="s">
        <v>74</v>
      </c>
      <c r="F92" s="8" t="s">
        <v>25</v>
      </c>
      <c r="G92" s="11">
        <v>430000</v>
      </c>
      <c r="H92" s="8">
        <v>20</v>
      </c>
      <c r="I92" s="11">
        <f t="shared" si="0"/>
        <v>8600000</v>
      </c>
      <c r="J92" s="8">
        <v>20</v>
      </c>
      <c r="K92" s="11">
        <f t="shared" si="2"/>
        <v>8600000</v>
      </c>
      <c r="L92" s="8"/>
    </row>
    <row r="93" spans="1:12">
      <c r="A93" s="7">
        <v>71</v>
      </c>
      <c r="B93" s="9" t="s">
        <v>133</v>
      </c>
      <c r="C93" s="8" t="s">
        <v>134</v>
      </c>
      <c r="D93" s="10">
        <v>2011</v>
      </c>
      <c r="E93" s="10" t="s">
        <v>74</v>
      </c>
      <c r="F93" s="8" t="s">
        <v>25</v>
      </c>
      <c r="G93" s="11">
        <v>890000</v>
      </c>
      <c r="H93" s="8">
        <v>20</v>
      </c>
      <c r="I93" s="11">
        <f t="shared" si="0"/>
        <v>17800000</v>
      </c>
      <c r="J93" s="8">
        <v>20</v>
      </c>
      <c r="K93" s="11">
        <f t="shared" si="2"/>
        <v>17800000</v>
      </c>
      <c r="L93" s="8"/>
    </row>
    <row r="94" spans="1:12">
      <c r="A94" s="7">
        <v>72</v>
      </c>
      <c r="B94" s="9" t="s">
        <v>39</v>
      </c>
      <c r="C94" s="8" t="s">
        <v>135</v>
      </c>
      <c r="D94" s="10">
        <v>2012</v>
      </c>
      <c r="E94" s="10" t="s">
        <v>74</v>
      </c>
      <c r="F94" s="8" t="s">
        <v>25</v>
      </c>
      <c r="G94" s="11">
        <v>230000</v>
      </c>
      <c r="H94" s="8">
        <v>80</v>
      </c>
      <c r="I94" s="11">
        <f t="shared" si="0"/>
        <v>18400000</v>
      </c>
      <c r="J94" s="8">
        <v>80</v>
      </c>
      <c r="K94" s="11">
        <f t="shared" si="2"/>
        <v>18400000</v>
      </c>
      <c r="L94" s="8"/>
    </row>
    <row r="95" spans="1:12">
      <c r="A95" s="7">
        <v>73</v>
      </c>
      <c r="B95" s="9" t="s">
        <v>136</v>
      </c>
      <c r="C95" s="8" t="s">
        <v>137</v>
      </c>
      <c r="D95" s="10">
        <v>2012</v>
      </c>
      <c r="E95" s="10" t="s">
        <v>74</v>
      </c>
      <c r="F95" s="8" t="s">
        <v>25</v>
      </c>
      <c r="G95" s="11">
        <v>4800000</v>
      </c>
      <c r="H95" s="8">
        <v>5</v>
      </c>
      <c r="I95" s="11">
        <f t="shared" ref="I95:I107" si="3">G95*H95</f>
        <v>24000000</v>
      </c>
      <c r="J95" s="8">
        <v>5</v>
      </c>
      <c r="K95" s="11">
        <f t="shared" si="2"/>
        <v>24000000</v>
      </c>
      <c r="L95" s="8"/>
    </row>
    <row r="96" spans="1:12">
      <c r="A96" s="7">
        <v>74</v>
      </c>
      <c r="B96" s="9" t="s">
        <v>42</v>
      </c>
      <c r="C96" s="8" t="s">
        <v>138</v>
      </c>
      <c r="D96" s="10">
        <v>2012</v>
      </c>
      <c r="E96" s="10" t="s">
        <v>74</v>
      </c>
      <c r="F96" s="8" t="s">
        <v>25</v>
      </c>
      <c r="G96" s="11">
        <v>980000</v>
      </c>
      <c r="H96" s="8">
        <v>4</v>
      </c>
      <c r="I96" s="11">
        <f t="shared" si="3"/>
        <v>3920000</v>
      </c>
      <c r="J96" s="8">
        <v>4</v>
      </c>
      <c r="K96" s="11">
        <f t="shared" si="2"/>
        <v>3920000</v>
      </c>
      <c r="L96" s="8"/>
    </row>
    <row r="97" spans="1:12">
      <c r="A97" s="7">
        <v>75</v>
      </c>
      <c r="B97" s="9" t="s">
        <v>43</v>
      </c>
      <c r="C97" s="8" t="s">
        <v>139</v>
      </c>
      <c r="D97" s="10">
        <v>2012</v>
      </c>
      <c r="E97" s="10" t="s">
        <v>74</v>
      </c>
      <c r="F97" s="8" t="s">
        <v>25</v>
      </c>
      <c r="G97" s="11">
        <v>2100000</v>
      </c>
      <c r="H97" s="8">
        <v>2</v>
      </c>
      <c r="I97" s="11">
        <f t="shared" si="3"/>
        <v>4200000</v>
      </c>
      <c r="J97" s="8">
        <v>2</v>
      </c>
      <c r="K97" s="11">
        <f t="shared" si="2"/>
        <v>4200000</v>
      </c>
      <c r="L97" s="8"/>
    </row>
    <row r="98" spans="1:12">
      <c r="A98" s="7">
        <v>76</v>
      </c>
      <c r="B98" s="9" t="s">
        <v>140</v>
      </c>
      <c r="C98" s="8" t="s">
        <v>141</v>
      </c>
      <c r="D98" s="10">
        <v>2012</v>
      </c>
      <c r="E98" s="10" t="s">
        <v>74</v>
      </c>
      <c r="F98" s="8" t="s">
        <v>25</v>
      </c>
      <c r="G98" s="11">
        <v>1850000</v>
      </c>
      <c r="H98" s="8">
        <v>1</v>
      </c>
      <c r="I98" s="11">
        <f t="shared" si="3"/>
        <v>1850000</v>
      </c>
      <c r="J98" s="8">
        <v>1</v>
      </c>
      <c r="K98" s="11">
        <f t="shared" si="2"/>
        <v>1850000</v>
      </c>
      <c r="L98" s="8"/>
    </row>
    <row r="99" spans="1:12">
      <c r="A99" s="7">
        <v>77</v>
      </c>
      <c r="B99" s="9" t="s">
        <v>119</v>
      </c>
      <c r="C99" s="8" t="s">
        <v>142</v>
      </c>
      <c r="D99" s="10">
        <v>2012</v>
      </c>
      <c r="E99" s="10" t="s">
        <v>74</v>
      </c>
      <c r="F99" s="8" t="s">
        <v>25</v>
      </c>
      <c r="G99" s="11">
        <v>3100000</v>
      </c>
      <c r="H99" s="8">
        <v>3</v>
      </c>
      <c r="I99" s="11">
        <f t="shared" si="3"/>
        <v>9300000</v>
      </c>
      <c r="J99" s="8">
        <v>3</v>
      </c>
      <c r="K99" s="11">
        <f t="shared" si="2"/>
        <v>9300000</v>
      </c>
      <c r="L99" s="8"/>
    </row>
    <row r="100" spans="1:12">
      <c r="A100" s="7">
        <v>78</v>
      </c>
      <c r="B100" s="9" t="s">
        <v>143</v>
      </c>
      <c r="C100" s="8" t="s">
        <v>144</v>
      </c>
      <c r="D100" s="10">
        <v>2012</v>
      </c>
      <c r="E100" s="10" t="s">
        <v>74</v>
      </c>
      <c r="F100" s="8" t="s">
        <v>25</v>
      </c>
      <c r="G100" s="11">
        <v>3200000</v>
      </c>
      <c r="H100" s="8">
        <v>5</v>
      </c>
      <c r="I100" s="11">
        <f t="shared" si="3"/>
        <v>16000000</v>
      </c>
      <c r="J100" s="8">
        <v>5</v>
      </c>
      <c r="K100" s="11">
        <f t="shared" si="2"/>
        <v>16000000</v>
      </c>
      <c r="L100" s="8"/>
    </row>
    <row r="101" spans="1:12">
      <c r="A101" s="7">
        <v>79</v>
      </c>
      <c r="B101" s="9" t="s">
        <v>145</v>
      </c>
      <c r="C101" s="8" t="s">
        <v>146</v>
      </c>
      <c r="D101" s="10">
        <v>2012</v>
      </c>
      <c r="E101" s="10" t="s">
        <v>74</v>
      </c>
      <c r="F101" s="8" t="s">
        <v>25</v>
      </c>
      <c r="G101" s="11">
        <v>4400000</v>
      </c>
      <c r="H101" s="8">
        <v>5</v>
      </c>
      <c r="I101" s="11">
        <f t="shared" si="3"/>
        <v>22000000</v>
      </c>
      <c r="J101" s="8">
        <v>5</v>
      </c>
      <c r="K101" s="11">
        <f t="shared" si="2"/>
        <v>22000000</v>
      </c>
      <c r="L101" s="8"/>
    </row>
    <row r="102" spans="1:12">
      <c r="A102" s="7">
        <v>80</v>
      </c>
      <c r="B102" s="9" t="s">
        <v>35</v>
      </c>
      <c r="C102" s="8" t="s">
        <v>147</v>
      </c>
      <c r="D102" s="10">
        <v>2012</v>
      </c>
      <c r="E102" s="10" t="s">
        <v>74</v>
      </c>
      <c r="F102" s="8" t="s">
        <v>25</v>
      </c>
      <c r="G102" s="11">
        <v>3300000</v>
      </c>
      <c r="H102" s="8">
        <v>2</v>
      </c>
      <c r="I102" s="11">
        <f t="shared" si="3"/>
        <v>6600000</v>
      </c>
      <c r="J102" s="8">
        <v>2</v>
      </c>
      <c r="K102" s="11">
        <f t="shared" si="2"/>
        <v>6600000</v>
      </c>
      <c r="L102" s="8"/>
    </row>
    <row r="103" spans="1:12">
      <c r="A103" s="7">
        <v>81</v>
      </c>
      <c r="B103" s="9" t="s">
        <v>43</v>
      </c>
      <c r="C103" s="8" t="s">
        <v>148</v>
      </c>
      <c r="D103" s="10">
        <v>2012</v>
      </c>
      <c r="E103" s="10" t="s">
        <v>74</v>
      </c>
      <c r="F103" s="8" t="s">
        <v>25</v>
      </c>
      <c r="G103" s="11">
        <v>3100000</v>
      </c>
      <c r="H103" s="8">
        <v>2</v>
      </c>
      <c r="I103" s="11">
        <f t="shared" si="3"/>
        <v>6200000</v>
      </c>
      <c r="J103" s="8">
        <v>2</v>
      </c>
      <c r="K103" s="11">
        <f t="shared" si="2"/>
        <v>6200000</v>
      </c>
      <c r="L103" s="8"/>
    </row>
    <row r="104" spans="1:12">
      <c r="A104" s="7">
        <v>82</v>
      </c>
      <c r="B104" s="9" t="s">
        <v>149</v>
      </c>
      <c r="C104" s="8" t="s">
        <v>150</v>
      </c>
      <c r="D104" s="10">
        <v>2012</v>
      </c>
      <c r="E104" s="10" t="s">
        <v>74</v>
      </c>
      <c r="F104" s="8" t="s">
        <v>25</v>
      </c>
      <c r="G104" s="11">
        <v>2840000</v>
      </c>
      <c r="H104" s="8">
        <v>23</v>
      </c>
      <c r="I104" s="11">
        <f t="shared" si="3"/>
        <v>65320000</v>
      </c>
      <c r="J104" s="8">
        <v>23</v>
      </c>
      <c r="K104" s="11">
        <f t="shared" si="2"/>
        <v>65320000</v>
      </c>
      <c r="L104" s="8"/>
    </row>
    <row r="105" spans="1:12">
      <c r="A105" s="7">
        <v>83</v>
      </c>
      <c r="B105" s="9" t="s">
        <v>149</v>
      </c>
      <c r="C105" s="8" t="s">
        <v>151</v>
      </c>
      <c r="D105" s="10">
        <v>2012</v>
      </c>
      <c r="E105" s="10" t="s">
        <v>74</v>
      </c>
      <c r="F105" s="8" t="s">
        <v>25</v>
      </c>
      <c r="G105" s="11">
        <v>2889933</v>
      </c>
      <c r="H105" s="8">
        <v>1</v>
      </c>
      <c r="I105" s="11">
        <f t="shared" si="3"/>
        <v>2889933</v>
      </c>
      <c r="J105" s="8">
        <v>1</v>
      </c>
      <c r="K105" s="11">
        <f t="shared" si="2"/>
        <v>2889933</v>
      </c>
      <c r="L105" s="8"/>
    </row>
    <row r="106" spans="1:12">
      <c r="A106" s="7">
        <v>84</v>
      </c>
      <c r="B106" s="9" t="s">
        <v>152</v>
      </c>
      <c r="C106" s="8" t="s">
        <v>153</v>
      </c>
      <c r="D106" s="10">
        <v>2009</v>
      </c>
      <c r="E106" s="10" t="s">
        <v>74</v>
      </c>
      <c r="F106" s="8" t="s">
        <v>25</v>
      </c>
      <c r="G106" s="11">
        <v>3850000</v>
      </c>
      <c r="H106" s="8">
        <v>2</v>
      </c>
      <c r="I106" s="11">
        <f t="shared" si="3"/>
        <v>7700000</v>
      </c>
      <c r="J106" s="8">
        <v>2</v>
      </c>
      <c r="K106" s="11">
        <f t="shared" si="2"/>
        <v>7700000</v>
      </c>
      <c r="L106" s="8"/>
    </row>
    <row r="107" spans="1:12">
      <c r="A107" s="7">
        <v>85</v>
      </c>
      <c r="B107" s="9" t="s">
        <v>93</v>
      </c>
      <c r="C107" s="8" t="s">
        <v>154</v>
      </c>
      <c r="D107" s="10">
        <v>2013</v>
      </c>
      <c r="E107" s="10" t="s">
        <v>74</v>
      </c>
      <c r="F107" s="8" t="s">
        <v>25</v>
      </c>
      <c r="G107" s="11">
        <v>890000</v>
      </c>
      <c r="H107" s="8">
        <v>1</v>
      </c>
      <c r="I107" s="11">
        <f t="shared" si="3"/>
        <v>890000</v>
      </c>
      <c r="J107" s="8">
        <v>1</v>
      </c>
      <c r="K107" s="11">
        <f t="shared" si="2"/>
        <v>890000</v>
      </c>
      <c r="L107" s="8"/>
    </row>
    <row r="108" spans="1:12">
      <c r="A108" s="46"/>
      <c r="B108" s="102" t="s">
        <v>155</v>
      </c>
      <c r="C108" s="103"/>
      <c r="D108" s="103"/>
      <c r="E108" s="103"/>
      <c r="F108" s="104"/>
      <c r="G108" s="47">
        <f>SUM(G23:G107)</f>
        <v>163527081</v>
      </c>
      <c r="H108" s="48">
        <f>SUM(H23:H107)</f>
        <v>1229</v>
      </c>
      <c r="I108" s="47">
        <f>SUM(I23:I107)</f>
        <v>1090158565</v>
      </c>
      <c r="J108" s="48">
        <f>SUM(J23:J107)</f>
        <v>1229</v>
      </c>
      <c r="K108" s="47">
        <f>SUM(K23:K107)</f>
        <v>1090158565</v>
      </c>
      <c r="L108" s="48"/>
    </row>
    <row r="109" spans="1:12" s="76" customFormat="1">
      <c r="A109" s="79"/>
      <c r="B109" s="80"/>
      <c r="C109" s="80"/>
      <c r="D109" s="80"/>
      <c r="E109" s="80"/>
      <c r="F109" s="80"/>
      <c r="G109" s="81"/>
      <c r="H109" s="82"/>
      <c r="I109" s="81"/>
      <c r="J109" s="82"/>
      <c r="K109" s="81"/>
      <c r="L109" s="82"/>
    </row>
    <row r="110" spans="1:12" ht="16.5">
      <c r="A110" s="85" t="s">
        <v>182</v>
      </c>
      <c r="B110" s="85"/>
      <c r="C110" s="85"/>
      <c r="D110" s="1"/>
      <c r="E110" s="1"/>
      <c r="F110" s="1"/>
      <c r="G110" s="1"/>
      <c r="H110" s="1"/>
      <c r="I110" s="88" t="s">
        <v>239</v>
      </c>
      <c r="J110" s="88"/>
      <c r="K110" s="88"/>
      <c r="L110" s="88"/>
    </row>
    <row r="111" spans="1:12" ht="16.5">
      <c r="A111" s="85" t="s">
        <v>183</v>
      </c>
      <c r="B111" s="85"/>
      <c r="C111" s="85"/>
      <c r="D111" s="85" t="s">
        <v>184</v>
      </c>
      <c r="E111" s="85"/>
      <c r="F111" s="85"/>
      <c r="G111" s="85"/>
      <c r="H111" s="1"/>
      <c r="I111" s="78"/>
      <c r="J111" s="85" t="s">
        <v>218</v>
      </c>
      <c r="K111" s="85"/>
      <c r="L111" s="85"/>
    </row>
    <row r="112" spans="1:12" ht="16.5">
      <c r="A112" s="1"/>
      <c r="B112" s="1"/>
      <c r="C112" s="1"/>
      <c r="D112" s="86" t="s">
        <v>185</v>
      </c>
      <c r="E112" s="86"/>
      <c r="F112" s="86"/>
      <c r="G112" s="86"/>
      <c r="H112" s="86"/>
      <c r="I112" s="86"/>
      <c r="J112" s="1"/>
      <c r="K112" s="1"/>
      <c r="L112" s="1"/>
    </row>
    <row r="113" spans="1:12" ht="16.5">
      <c r="A113" s="1"/>
      <c r="B113" s="1"/>
      <c r="C113" s="1"/>
      <c r="D113" s="86" t="s">
        <v>235</v>
      </c>
      <c r="E113" s="86"/>
      <c r="F113" s="86"/>
      <c r="G113" s="86"/>
      <c r="H113" s="86"/>
      <c r="I113" s="86"/>
      <c r="J113" s="1"/>
      <c r="K113" s="1"/>
      <c r="L113" s="1"/>
    </row>
    <row r="114" spans="1:12" ht="16.5">
      <c r="A114" s="1"/>
      <c r="B114" s="1"/>
      <c r="C114" s="1"/>
      <c r="D114" s="86" t="s">
        <v>186</v>
      </c>
      <c r="E114" s="86"/>
      <c r="F114" s="86"/>
      <c r="G114" s="86"/>
      <c r="H114" s="86"/>
      <c r="I114" s="86"/>
      <c r="J114" s="1"/>
      <c r="K114" s="1"/>
      <c r="L114" s="1"/>
    </row>
    <row r="115" spans="1:12" ht="16.5">
      <c r="A115" s="1"/>
      <c r="B115" s="1"/>
      <c r="C115" s="1"/>
      <c r="D115" s="86" t="s">
        <v>187</v>
      </c>
      <c r="E115" s="86"/>
      <c r="F115" s="86"/>
      <c r="G115" s="86"/>
      <c r="H115" s="86"/>
      <c r="I115" s="86"/>
      <c r="J115" s="1"/>
      <c r="K115" s="1"/>
      <c r="L115" s="1"/>
    </row>
    <row r="116" spans="1:12" ht="16.5">
      <c r="A116" s="85" t="s">
        <v>188</v>
      </c>
      <c r="B116" s="85"/>
      <c r="C116" s="85"/>
      <c r="D116" s="86" t="s">
        <v>238</v>
      </c>
      <c r="E116" s="86"/>
      <c r="F116" s="86"/>
      <c r="G116" s="86"/>
      <c r="H116" s="86"/>
      <c r="I116" s="86"/>
      <c r="J116" s="85" t="s">
        <v>233</v>
      </c>
      <c r="K116" s="85"/>
      <c r="L116" s="85"/>
    </row>
    <row r="117" spans="1:12" ht="16.5">
      <c r="A117" s="1"/>
      <c r="B117" s="1"/>
      <c r="C117" s="1"/>
      <c r="D117" s="86" t="s">
        <v>189</v>
      </c>
      <c r="E117" s="86"/>
      <c r="F117" s="86"/>
      <c r="G117" s="86"/>
      <c r="H117" s="86"/>
      <c r="I117" s="86"/>
      <c r="J117" s="1"/>
      <c r="K117" s="1"/>
      <c r="L117" s="1"/>
    </row>
    <row r="118" spans="1:12" ht="16.5">
      <c r="A118" s="1"/>
      <c r="B118" s="1"/>
      <c r="C118" s="1"/>
      <c r="D118" s="86" t="s">
        <v>190</v>
      </c>
      <c r="E118" s="86"/>
      <c r="F118" s="86"/>
      <c r="G118" s="86"/>
      <c r="H118" s="86"/>
      <c r="I118" s="86"/>
      <c r="J118" s="1"/>
      <c r="K118" s="1"/>
      <c r="L118" s="1"/>
    </row>
    <row r="119" spans="1:12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</sheetData>
  <mergeCells count="58">
    <mergeCell ref="A1:F1"/>
    <mergeCell ref="H1:L1"/>
    <mergeCell ref="A2:F2"/>
    <mergeCell ref="H2:L2"/>
    <mergeCell ref="A5:L5"/>
    <mergeCell ref="A3:F3"/>
    <mergeCell ref="J111:L111"/>
    <mergeCell ref="D112:I112"/>
    <mergeCell ref="A6:L6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  <mergeCell ref="J10:L10"/>
    <mergeCell ref="F11:G11"/>
    <mergeCell ref="J11:L11"/>
    <mergeCell ref="A12:B12"/>
    <mergeCell ref="J12:L12"/>
    <mergeCell ref="A13:B13"/>
    <mergeCell ref="F13:G13"/>
    <mergeCell ref="J13:L13"/>
    <mergeCell ref="A11:B11"/>
    <mergeCell ref="A14:B14"/>
    <mergeCell ref="F14:G14"/>
    <mergeCell ref="J14:L14"/>
    <mergeCell ref="A15:B15"/>
    <mergeCell ref="F15:G15"/>
    <mergeCell ref="J15:L15"/>
    <mergeCell ref="A116:C116"/>
    <mergeCell ref="D116:I116"/>
    <mergeCell ref="A16:B16"/>
    <mergeCell ref="F16:G16"/>
    <mergeCell ref="J16:L16"/>
    <mergeCell ref="A17:D17"/>
    <mergeCell ref="A110:C110"/>
    <mergeCell ref="I110:L110"/>
    <mergeCell ref="J19:K20"/>
    <mergeCell ref="L19:L21"/>
    <mergeCell ref="F19:F21"/>
    <mergeCell ref="G19:G21"/>
    <mergeCell ref="H19:I20"/>
    <mergeCell ref="B108:F108"/>
    <mergeCell ref="A111:C111"/>
    <mergeCell ref="D111:G111"/>
    <mergeCell ref="J116:L116"/>
    <mergeCell ref="D117:I117"/>
    <mergeCell ref="D118:I118"/>
    <mergeCell ref="D113:I113"/>
    <mergeCell ref="D114:I114"/>
    <mergeCell ref="D115:I115"/>
  </mergeCells>
  <conditionalFormatting sqref="A19:K22 A23:B109 G23:L109 C23:F107">
    <cfRule type="cellIs" dxfId="1" priority="12" operator="equal">
      <formula>"Thanh lý"</formula>
    </cfRule>
  </conditionalFormatting>
  <conditionalFormatting sqref="A19:K22 A23:B109 G23:L109 C23:F107">
    <cfRule type="cellIs" dxfId="0" priority="11" operator="equal">
      <formula>"Thanh lý 2013"</formula>
    </cfRule>
  </conditionalFormatting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tabSelected="1" topLeftCell="A34" workbookViewId="0">
      <selection activeCell="G13" sqref="G13:I13"/>
    </sheetView>
  </sheetViews>
  <sheetFormatPr defaultRowHeight="15"/>
  <cols>
    <col min="1" max="1" width="5" style="12" customWidth="1"/>
    <col min="2" max="2" width="23.140625" style="12" customWidth="1"/>
    <col min="3" max="3" width="8.85546875" style="12" customWidth="1"/>
    <col min="4" max="5" width="8.5703125" style="12" customWidth="1"/>
    <col min="6" max="6" width="0" style="12" hidden="1" customWidth="1"/>
    <col min="7" max="7" width="5.140625" style="12" customWidth="1"/>
    <col min="8" max="8" width="9.85546875" style="12" customWidth="1"/>
    <col min="9" max="10" width="12.140625" style="12" customWidth="1"/>
    <col min="11" max="11" width="6.5703125" style="12" customWidth="1"/>
    <col min="12" max="12" width="12.42578125" style="12" customWidth="1"/>
    <col min="13" max="13" width="12.28515625" style="12" customWidth="1"/>
    <col min="14" max="14" width="8.5703125" style="12" customWidth="1"/>
    <col min="15" max="16384" width="9.140625" style="12"/>
  </cols>
  <sheetData>
    <row r="1" spans="1:14" ht="16.5">
      <c r="A1" s="88" t="s">
        <v>226</v>
      </c>
      <c r="B1" s="88"/>
      <c r="C1" s="88"/>
      <c r="D1" s="88"/>
      <c r="E1" s="88"/>
      <c r="F1" s="1"/>
      <c r="G1" s="1"/>
      <c r="H1" s="110" t="s">
        <v>0</v>
      </c>
      <c r="I1" s="110"/>
      <c r="J1" s="110"/>
      <c r="K1" s="110"/>
      <c r="L1" s="110"/>
      <c r="M1" s="110"/>
      <c r="N1" s="110"/>
    </row>
    <row r="2" spans="1:14" ht="16.5">
      <c r="A2" s="85" t="s">
        <v>156</v>
      </c>
      <c r="B2" s="85"/>
      <c r="C2" s="85"/>
      <c r="D2" s="85"/>
      <c r="E2" s="85"/>
      <c r="F2" s="1"/>
      <c r="G2" s="1"/>
      <c r="H2" s="85" t="s">
        <v>1</v>
      </c>
      <c r="I2" s="85"/>
      <c r="J2" s="85"/>
      <c r="K2" s="85"/>
      <c r="L2" s="85"/>
      <c r="M2" s="85"/>
      <c r="N2" s="85"/>
    </row>
    <row r="3" spans="1:14" ht="16.5">
      <c r="A3" s="85" t="s">
        <v>157</v>
      </c>
      <c r="B3" s="85"/>
      <c r="C3" s="85"/>
      <c r="D3" s="85"/>
      <c r="E3" s="85"/>
      <c r="F3" s="1"/>
      <c r="G3" s="1"/>
      <c r="H3" s="51"/>
      <c r="I3" s="51"/>
      <c r="J3" s="51"/>
      <c r="K3" s="51"/>
      <c r="L3" s="51"/>
      <c r="M3" s="51"/>
      <c r="N3" s="51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3"/>
    </row>
    <row r="5" spans="1:14" ht="16.5">
      <c r="A5" s="85" t="s">
        <v>214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</row>
    <row r="6" spans="1:14" ht="16.5">
      <c r="A6" s="85" t="s">
        <v>159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</row>
    <row r="7" spans="1:14" s="53" customFormat="1" ht="16.5">
      <c r="A7" s="121" t="s">
        <v>215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51"/>
      <c r="N7" s="51"/>
    </row>
    <row r="8" spans="1:14" s="53" customFormat="1" ht="16.5">
      <c r="A8" s="108" t="s">
        <v>160</v>
      </c>
      <c r="B8" s="108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4" s="53" customFormat="1" ht="16.5">
      <c r="A9" s="87" t="s">
        <v>161</v>
      </c>
      <c r="B9" s="87"/>
      <c r="C9" s="51"/>
      <c r="D9" s="51"/>
      <c r="E9" s="49" t="s">
        <v>162</v>
      </c>
      <c r="F9" s="50"/>
      <c r="G9" s="87" t="s">
        <v>163</v>
      </c>
      <c r="H9" s="87"/>
      <c r="I9" s="51"/>
      <c r="J9" s="49" t="s">
        <v>164</v>
      </c>
      <c r="K9" s="87" t="s">
        <v>165</v>
      </c>
      <c r="L9" s="87"/>
      <c r="M9" s="87"/>
      <c r="N9" s="87"/>
    </row>
    <row r="10" spans="1:14" s="53" customFormat="1" ht="16.5">
      <c r="A10" s="87" t="s">
        <v>166</v>
      </c>
      <c r="B10" s="87"/>
      <c r="C10" s="51"/>
      <c r="D10" s="51"/>
      <c r="E10" s="49" t="s">
        <v>162</v>
      </c>
      <c r="F10" s="50"/>
      <c r="G10" s="87" t="s">
        <v>167</v>
      </c>
      <c r="H10" s="87"/>
      <c r="I10" s="87"/>
      <c r="J10" s="49" t="s">
        <v>164</v>
      </c>
      <c r="K10" s="87" t="s">
        <v>168</v>
      </c>
      <c r="L10" s="87"/>
      <c r="M10" s="87"/>
      <c r="N10" s="87"/>
    </row>
    <row r="11" spans="1:14" s="53" customFormat="1" ht="16.5">
      <c r="A11" s="87" t="s">
        <v>227</v>
      </c>
      <c r="B11" s="87"/>
      <c r="C11" s="51"/>
      <c r="D11" s="51"/>
      <c r="E11" s="49" t="s">
        <v>162</v>
      </c>
      <c r="F11" s="50"/>
      <c r="G11" s="87" t="s">
        <v>169</v>
      </c>
      <c r="H11" s="87"/>
      <c r="I11" s="87"/>
      <c r="J11" s="49" t="s">
        <v>164</v>
      </c>
      <c r="K11" s="122" t="s">
        <v>170</v>
      </c>
      <c r="L11" s="122"/>
      <c r="M11" s="122"/>
      <c r="N11" s="122"/>
    </row>
    <row r="12" spans="1:14" s="53" customFormat="1" ht="16.5">
      <c r="A12" s="87" t="s">
        <v>171</v>
      </c>
      <c r="B12" s="87"/>
      <c r="C12" s="51"/>
      <c r="D12" s="51"/>
      <c r="E12" s="49" t="s">
        <v>162</v>
      </c>
      <c r="F12" s="50"/>
      <c r="G12" s="52" t="s">
        <v>172</v>
      </c>
      <c r="H12" s="52"/>
      <c r="I12" s="51"/>
      <c r="J12" s="49" t="s">
        <v>164</v>
      </c>
      <c r="K12" s="87" t="s">
        <v>173</v>
      </c>
      <c r="L12" s="87"/>
      <c r="M12" s="87"/>
      <c r="N12" s="87"/>
    </row>
    <row r="13" spans="1:14" s="53" customFormat="1" ht="16.5">
      <c r="A13" s="87" t="s">
        <v>174</v>
      </c>
      <c r="B13" s="87"/>
      <c r="C13" s="51"/>
      <c r="D13" s="51"/>
      <c r="E13" s="49" t="s">
        <v>162</v>
      </c>
      <c r="F13" s="50"/>
      <c r="G13" s="87" t="s">
        <v>175</v>
      </c>
      <c r="H13" s="87"/>
      <c r="I13" s="87"/>
      <c r="J13" s="49" t="s">
        <v>164</v>
      </c>
      <c r="K13" s="87" t="s">
        <v>173</v>
      </c>
      <c r="L13" s="87"/>
      <c r="M13" s="87"/>
      <c r="N13" s="87"/>
    </row>
    <row r="14" spans="1:14" s="53" customFormat="1" ht="16.5">
      <c r="A14" s="87" t="s">
        <v>237</v>
      </c>
      <c r="B14" s="87"/>
      <c r="C14" s="51"/>
      <c r="D14" s="51"/>
      <c r="E14" s="49" t="s">
        <v>162</v>
      </c>
      <c r="F14" s="50"/>
      <c r="G14" s="87" t="s">
        <v>229</v>
      </c>
      <c r="H14" s="87"/>
      <c r="I14" s="87"/>
      <c r="J14" s="49" t="s">
        <v>164</v>
      </c>
      <c r="K14" s="87" t="s">
        <v>173</v>
      </c>
      <c r="L14" s="87"/>
      <c r="M14" s="87"/>
      <c r="N14" s="87"/>
    </row>
    <row r="15" spans="1:14" s="53" customFormat="1" ht="16.5">
      <c r="A15" s="87" t="s">
        <v>176</v>
      </c>
      <c r="B15" s="87"/>
      <c r="C15" s="51"/>
      <c r="D15" s="51"/>
      <c r="E15" s="49" t="s">
        <v>162</v>
      </c>
      <c r="F15" s="50"/>
      <c r="G15" s="87" t="s">
        <v>177</v>
      </c>
      <c r="H15" s="87"/>
      <c r="I15" s="51"/>
      <c r="J15" s="49" t="s">
        <v>164</v>
      </c>
      <c r="K15" s="87" t="s">
        <v>173</v>
      </c>
      <c r="L15" s="87"/>
      <c r="M15" s="87"/>
      <c r="N15" s="87"/>
    </row>
    <row r="16" spans="1:14" s="53" customFormat="1" ht="16.5">
      <c r="A16" s="87" t="s">
        <v>178</v>
      </c>
      <c r="B16" s="87"/>
      <c r="C16" s="51"/>
      <c r="D16" s="51"/>
      <c r="E16" s="49" t="s">
        <v>162</v>
      </c>
      <c r="F16" s="50"/>
      <c r="G16" s="87" t="s">
        <v>179</v>
      </c>
      <c r="H16" s="87"/>
      <c r="I16" s="87"/>
      <c r="J16" s="49" t="s">
        <v>164</v>
      </c>
      <c r="K16" s="87" t="s">
        <v>180</v>
      </c>
      <c r="L16" s="87"/>
      <c r="M16" s="87"/>
      <c r="N16" s="87"/>
    </row>
    <row r="17" spans="1:14" ht="16.5">
      <c r="A17" s="74" t="s">
        <v>216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1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>
      <c r="A19" s="114" t="s">
        <v>2</v>
      </c>
      <c r="B19" s="114" t="s">
        <v>44</v>
      </c>
      <c r="C19" s="116" t="s">
        <v>45</v>
      </c>
      <c r="D19" s="116" t="s">
        <v>46</v>
      </c>
      <c r="E19" s="114" t="s">
        <v>47</v>
      </c>
      <c r="F19" s="114" t="s">
        <v>48</v>
      </c>
      <c r="G19" s="111" t="s">
        <v>49</v>
      </c>
      <c r="H19" s="112"/>
      <c r="I19" s="112"/>
      <c r="J19" s="113"/>
      <c r="K19" s="111" t="s">
        <v>10</v>
      </c>
      <c r="L19" s="112"/>
      <c r="M19" s="113"/>
      <c r="N19" s="93" t="s">
        <v>11</v>
      </c>
    </row>
    <row r="20" spans="1:14" ht="31.5">
      <c r="A20" s="115"/>
      <c r="B20" s="115"/>
      <c r="C20" s="117"/>
      <c r="D20" s="117"/>
      <c r="E20" s="115"/>
      <c r="F20" s="115"/>
      <c r="G20" s="13" t="s">
        <v>12</v>
      </c>
      <c r="H20" s="13" t="s">
        <v>8</v>
      </c>
      <c r="I20" s="13" t="s">
        <v>50</v>
      </c>
      <c r="J20" s="13" t="s">
        <v>51</v>
      </c>
      <c r="K20" s="13" t="s">
        <v>12</v>
      </c>
      <c r="L20" s="13" t="s">
        <v>50</v>
      </c>
      <c r="M20" s="13" t="s">
        <v>51</v>
      </c>
      <c r="N20" s="95"/>
    </row>
    <row r="21" spans="1:14">
      <c r="A21" s="13" t="s">
        <v>14</v>
      </c>
      <c r="B21" s="13" t="s">
        <v>15</v>
      </c>
      <c r="C21" s="14" t="s">
        <v>16</v>
      </c>
      <c r="D21" s="14" t="s">
        <v>17</v>
      </c>
      <c r="E21" s="13" t="s">
        <v>18</v>
      </c>
      <c r="F21" s="13" t="s">
        <v>17</v>
      </c>
      <c r="G21" s="13">
        <v>1</v>
      </c>
      <c r="H21" s="13">
        <v>2</v>
      </c>
      <c r="I21" s="13">
        <v>3</v>
      </c>
      <c r="J21" s="13">
        <v>4</v>
      </c>
      <c r="K21" s="13">
        <v>5</v>
      </c>
      <c r="L21" s="13">
        <v>6</v>
      </c>
      <c r="M21" s="13">
        <v>7</v>
      </c>
      <c r="N21" s="15">
        <v>8</v>
      </c>
    </row>
    <row r="22" spans="1:14" ht="21" customHeight="1">
      <c r="A22" s="32" t="s">
        <v>52</v>
      </c>
      <c r="B22" s="33" t="s">
        <v>191</v>
      </c>
      <c r="C22" s="16"/>
      <c r="D22" s="16"/>
      <c r="E22" s="34">
        <v>5001677</v>
      </c>
      <c r="F22" s="58" t="s">
        <v>74</v>
      </c>
      <c r="G22" s="35">
        <v>4</v>
      </c>
      <c r="H22" s="36">
        <v>5000000</v>
      </c>
      <c r="I22" s="37">
        <f t="shared" ref="I22:I33" si="0">H22*G22</f>
        <v>20000000</v>
      </c>
      <c r="J22" s="37">
        <v>2500000</v>
      </c>
      <c r="K22" s="35">
        <v>4</v>
      </c>
      <c r="L22" s="36">
        <v>20000000</v>
      </c>
      <c r="M22" s="37">
        <f t="shared" ref="M22:M33" si="1">J22</f>
        <v>2500000</v>
      </c>
      <c r="N22" s="38"/>
    </row>
    <row r="23" spans="1:14" ht="25.5">
      <c r="A23" s="32" t="s">
        <v>53</v>
      </c>
      <c r="B23" s="33" t="s">
        <v>192</v>
      </c>
      <c r="C23" s="16"/>
      <c r="D23" s="16"/>
      <c r="E23" s="34">
        <v>5001782</v>
      </c>
      <c r="F23" s="58" t="s">
        <v>74</v>
      </c>
      <c r="G23" s="35">
        <v>3</v>
      </c>
      <c r="H23" s="36">
        <v>7000000</v>
      </c>
      <c r="I23" s="37">
        <f t="shared" si="0"/>
        <v>21000000</v>
      </c>
      <c r="J23" s="37">
        <v>5250000</v>
      </c>
      <c r="K23" s="35">
        <v>3</v>
      </c>
      <c r="L23" s="36">
        <v>21000000</v>
      </c>
      <c r="M23" s="37">
        <f t="shared" si="1"/>
        <v>5250000</v>
      </c>
      <c r="N23" s="38"/>
    </row>
    <row r="24" spans="1:14">
      <c r="A24" s="32" t="s">
        <v>55</v>
      </c>
      <c r="B24" s="33" t="s">
        <v>54</v>
      </c>
      <c r="C24" s="16"/>
      <c r="D24" s="16"/>
      <c r="E24" s="34">
        <v>5001796</v>
      </c>
      <c r="F24" s="58" t="s">
        <v>74</v>
      </c>
      <c r="G24" s="35">
        <v>1</v>
      </c>
      <c r="H24" s="36">
        <v>5800000</v>
      </c>
      <c r="I24" s="37">
        <f t="shared" si="0"/>
        <v>5800000</v>
      </c>
      <c r="J24" s="37">
        <v>1450000</v>
      </c>
      <c r="K24" s="35">
        <v>1</v>
      </c>
      <c r="L24" s="36">
        <v>5800000</v>
      </c>
      <c r="M24" s="37">
        <f t="shared" si="1"/>
        <v>1450000</v>
      </c>
      <c r="N24" s="38"/>
    </row>
    <row r="25" spans="1:14" ht="22.5" customHeight="1">
      <c r="A25" s="32" t="s">
        <v>56</v>
      </c>
      <c r="B25" s="33" t="s">
        <v>54</v>
      </c>
      <c r="C25" s="16" t="s">
        <v>193</v>
      </c>
      <c r="D25" s="39">
        <v>40157</v>
      </c>
      <c r="E25" s="34">
        <v>5001827</v>
      </c>
      <c r="F25" s="58" t="s">
        <v>74</v>
      </c>
      <c r="G25" s="35">
        <v>1</v>
      </c>
      <c r="H25" s="36">
        <v>5800000</v>
      </c>
      <c r="I25" s="37">
        <f t="shared" si="0"/>
        <v>5800000</v>
      </c>
      <c r="J25" s="37">
        <v>1450000</v>
      </c>
      <c r="K25" s="35">
        <v>1</v>
      </c>
      <c r="L25" s="36">
        <v>5800000</v>
      </c>
      <c r="M25" s="37">
        <f t="shared" si="1"/>
        <v>1450000</v>
      </c>
      <c r="N25" s="38"/>
    </row>
    <row r="26" spans="1:14" ht="25.5">
      <c r="A26" s="32" t="s">
        <v>57</v>
      </c>
      <c r="B26" s="59" t="s">
        <v>194</v>
      </c>
      <c r="C26" s="60"/>
      <c r="D26" s="60"/>
      <c r="E26" s="61" t="s">
        <v>195</v>
      </c>
      <c r="F26" s="58" t="s">
        <v>74</v>
      </c>
      <c r="G26" s="62">
        <v>2</v>
      </c>
      <c r="H26" s="63">
        <v>9900000</v>
      </c>
      <c r="I26" s="37">
        <f t="shared" si="0"/>
        <v>19800000</v>
      </c>
      <c r="J26" s="37">
        <v>9900000</v>
      </c>
      <c r="K26" s="62">
        <v>2</v>
      </c>
      <c r="L26" s="36">
        <v>19800000</v>
      </c>
      <c r="M26" s="37">
        <f t="shared" si="1"/>
        <v>9900000</v>
      </c>
      <c r="N26" s="38"/>
    </row>
    <row r="27" spans="1:14" ht="25.5">
      <c r="A27" s="32" t="s">
        <v>196</v>
      </c>
      <c r="B27" s="59" t="s">
        <v>197</v>
      </c>
      <c r="C27" s="60"/>
      <c r="D27" s="60"/>
      <c r="E27" s="61" t="s">
        <v>198</v>
      </c>
      <c r="F27" s="58" t="s">
        <v>74</v>
      </c>
      <c r="G27" s="62">
        <v>4</v>
      </c>
      <c r="H27" s="63">
        <v>9800000</v>
      </c>
      <c r="I27" s="37">
        <f t="shared" si="0"/>
        <v>39200000</v>
      </c>
      <c r="J27" s="37">
        <v>19600000</v>
      </c>
      <c r="K27" s="62">
        <v>4</v>
      </c>
      <c r="L27" s="36">
        <v>39200000</v>
      </c>
      <c r="M27" s="37">
        <f t="shared" si="1"/>
        <v>19600000</v>
      </c>
      <c r="N27" s="38"/>
    </row>
    <row r="28" spans="1:14" ht="25.5">
      <c r="A28" s="32" t="s">
        <v>199</v>
      </c>
      <c r="B28" s="59" t="s">
        <v>200</v>
      </c>
      <c r="C28" s="60"/>
      <c r="D28" s="60"/>
      <c r="E28" s="61" t="s">
        <v>201</v>
      </c>
      <c r="F28" s="58" t="s">
        <v>74</v>
      </c>
      <c r="G28" s="62">
        <v>4</v>
      </c>
      <c r="H28" s="63">
        <v>9700000</v>
      </c>
      <c r="I28" s="37">
        <f t="shared" si="0"/>
        <v>38800000</v>
      </c>
      <c r="J28" s="37">
        <v>19400000</v>
      </c>
      <c r="K28" s="62">
        <v>4</v>
      </c>
      <c r="L28" s="36">
        <v>38800000</v>
      </c>
      <c r="M28" s="37">
        <f t="shared" si="1"/>
        <v>19400000</v>
      </c>
      <c r="N28" s="38"/>
    </row>
    <row r="29" spans="1:14" ht="25.5">
      <c r="A29" s="32" t="s">
        <v>202</v>
      </c>
      <c r="B29" s="59" t="s">
        <v>203</v>
      </c>
      <c r="C29" s="60"/>
      <c r="D29" s="60"/>
      <c r="E29" s="61" t="s">
        <v>204</v>
      </c>
      <c r="F29" s="58" t="s">
        <v>74</v>
      </c>
      <c r="G29" s="62">
        <v>4</v>
      </c>
      <c r="H29" s="63">
        <v>9700000</v>
      </c>
      <c r="I29" s="37">
        <f t="shared" si="0"/>
        <v>38800000</v>
      </c>
      <c r="J29" s="37">
        <v>19400000</v>
      </c>
      <c r="K29" s="62">
        <v>4</v>
      </c>
      <c r="L29" s="36">
        <v>38800000</v>
      </c>
      <c r="M29" s="37">
        <f t="shared" si="1"/>
        <v>19400000</v>
      </c>
      <c r="N29" s="38"/>
    </row>
    <row r="30" spans="1:14" ht="25.5">
      <c r="A30" s="32" t="s">
        <v>205</v>
      </c>
      <c r="B30" s="59" t="s">
        <v>206</v>
      </c>
      <c r="C30" s="60"/>
      <c r="D30" s="60"/>
      <c r="E30" s="61" t="s">
        <v>207</v>
      </c>
      <c r="F30" s="58" t="s">
        <v>74</v>
      </c>
      <c r="G30" s="62">
        <v>4</v>
      </c>
      <c r="H30" s="63">
        <v>9300000</v>
      </c>
      <c r="I30" s="37">
        <f t="shared" si="0"/>
        <v>37200000</v>
      </c>
      <c r="J30" s="37">
        <v>18600000</v>
      </c>
      <c r="K30" s="62">
        <v>4</v>
      </c>
      <c r="L30" s="36">
        <v>37200000</v>
      </c>
      <c r="M30" s="37">
        <f t="shared" si="1"/>
        <v>18600000</v>
      </c>
      <c r="N30" s="38"/>
    </row>
    <row r="31" spans="1:14" ht="25.5">
      <c r="A31" s="32" t="s">
        <v>208</v>
      </c>
      <c r="B31" s="59" t="s">
        <v>209</v>
      </c>
      <c r="C31" s="60"/>
      <c r="D31" s="60"/>
      <c r="E31" s="61" t="s">
        <v>210</v>
      </c>
      <c r="F31" s="58" t="s">
        <v>74</v>
      </c>
      <c r="G31" s="62">
        <v>2</v>
      </c>
      <c r="H31" s="63">
        <v>9300000</v>
      </c>
      <c r="I31" s="37">
        <f t="shared" si="0"/>
        <v>18600000</v>
      </c>
      <c r="J31" s="37">
        <v>9300000</v>
      </c>
      <c r="K31" s="62">
        <v>2</v>
      </c>
      <c r="L31" s="36">
        <v>18600000</v>
      </c>
      <c r="M31" s="37">
        <f t="shared" si="1"/>
        <v>9300000</v>
      </c>
      <c r="N31" s="38"/>
    </row>
    <row r="32" spans="1:14" ht="19.5" customHeight="1">
      <c r="A32" s="32">
        <v>11</v>
      </c>
      <c r="B32" s="59" t="s">
        <v>211</v>
      </c>
      <c r="C32" s="64" t="s">
        <v>79</v>
      </c>
      <c r="D32" s="65">
        <v>41004</v>
      </c>
      <c r="E32" s="66">
        <v>12011</v>
      </c>
      <c r="F32" s="67" t="s">
        <v>74</v>
      </c>
      <c r="G32" s="62">
        <v>9</v>
      </c>
      <c r="H32" s="68">
        <v>5800000</v>
      </c>
      <c r="I32" s="69">
        <f t="shared" si="0"/>
        <v>52200000</v>
      </c>
      <c r="J32" s="69">
        <v>32625000</v>
      </c>
      <c r="K32" s="62">
        <v>9</v>
      </c>
      <c r="L32" s="68">
        <v>52200000</v>
      </c>
      <c r="M32" s="69">
        <f t="shared" si="1"/>
        <v>32625000</v>
      </c>
      <c r="N32" s="70"/>
    </row>
    <row r="33" spans="1:14" ht="22.5">
      <c r="A33" s="32">
        <v>12</v>
      </c>
      <c r="B33" s="59" t="s">
        <v>212</v>
      </c>
      <c r="C33" s="64" t="s">
        <v>213</v>
      </c>
      <c r="D33" s="65">
        <v>41004</v>
      </c>
      <c r="E33" s="66">
        <v>12013</v>
      </c>
      <c r="F33" s="67" t="s">
        <v>74</v>
      </c>
      <c r="G33" s="62">
        <v>12</v>
      </c>
      <c r="H33" s="68">
        <v>7800000</v>
      </c>
      <c r="I33" s="69">
        <f t="shared" si="0"/>
        <v>93600000</v>
      </c>
      <c r="J33" s="69">
        <v>58500000</v>
      </c>
      <c r="K33" s="62">
        <v>12</v>
      </c>
      <c r="L33" s="68">
        <v>93600000</v>
      </c>
      <c r="M33" s="69">
        <f t="shared" si="1"/>
        <v>58500000</v>
      </c>
      <c r="N33" s="70"/>
    </row>
    <row r="34" spans="1:14">
      <c r="A34" s="71"/>
      <c r="B34" s="118" t="s">
        <v>155</v>
      </c>
      <c r="C34" s="119"/>
      <c r="D34" s="119"/>
      <c r="E34" s="120"/>
      <c r="F34" s="71"/>
      <c r="G34" s="71">
        <f>SUM(G22:G33)</f>
        <v>50</v>
      </c>
      <c r="H34" s="72"/>
      <c r="I34" s="72">
        <f>SUM(I22:I33)</f>
        <v>390800000</v>
      </c>
      <c r="J34" s="72">
        <f>SUM(J22:J33)</f>
        <v>197975000</v>
      </c>
      <c r="K34" s="71">
        <f>SUM(K22:K33)</f>
        <v>50</v>
      </c>
      <c r="L34" s="72">
        <f>SUM(L22:L33)</f>
        <v>390800000</v>
      </c>
      <c r="M34" s="72">
        <f>SUM(M22:M33)</f>
        <v>197975000</v>
      </c>
      <c r="N34" s="71"/>
    </row>
    <row r="35" spans="1:14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>
      <c r="A36" s="123" t="s">
        <v>217</v>
      </c>
      <c r="B36" s="123"/>
      <c r="C36" s="123"/>
      <c r="D36" s="123"/>
      <c r="E36" s="83"/>
      <c r="F36" s="83"/>
      <c r="G36" s="83"/>
      <c r="H36" s="85"/>
      <c r="I36" s="85"/>
      <c r="J36" s="85"/>
      <c r="K36" s="88" t="s">
        <v>234</v>
      </c>
      <c r="L36" s="88"/>
      <c r="M36" s="88"/>
      <c r="N36" s="88"/>
    </row>
    <row r="37" spans="1:14" ht="16.5">
      <c r="A37" s="85" t="s">
        <v>183</v>
      </c>
      <c r="B37" s="85"/>
      <c r="C37" s="85"/>
      <c r="D37" s="85"/>
      <c r="E37" s="85" t="s">
        <v>184</v>
      </c>
      <c r="F37" s="85"/>
      <c r="G37" s="85"/>
      <c r="H37" s="85"/>
      <c r="I37" s="1"/>
      <c r="J37" s="78"/>
      <c r="K37" s="85" t="s">
        <v>218</v>
      </c>
      <c r="L37" s="85"/>
      <c r="M37" s="85"/>
      <c r="N37" s="85"/>
    </row>
    <row r="38" spans="1:14" ht="16.5">
      <c r="A38" s="1"/>
      <c r="B38" s="1"/>
      <c r="C38" s="1"/>
      <c r="D38" s="1"/>
      <c r="E38" s="86" t="s">
        <v>185</v>
      </c>
      <c r="F38" s="86"/>
      <c r="G38" s="86"/>
      <c r="H38" s="86"/>
      <c r="I38" s="86"/>
      <c r="J38" s="86"/>
      <c r="K38" s="1"/>
      <c r="L38" s="1"/>
      <c r="M38" s="1"/>
      <c r="N38" s="1"/>
    </row>
    <row r="39" spans="1:14" ht="16.5">
      <c r="A39" s="1"/>
      <c r="B39" s="1"/>
      <c r="C39" s="1"/>
      <c r="D39" s="1"/>
      <c r="E39" s="86" t="s">
        <v>235</v>
      </c>
      <c r="F39" s="86"/>
      <c r="G39" s="86"/>
      <c r="H39" s="86"/>
      <c r="I39" s="86"/>
      <c r="J39" s="86"/>
      <c r="K39" s="1"/>
      <c r="L39" s="1"/>
      <c r="M39" s="1"/>
      <c r="N39" s="1"/>
    </row>
    <row r="40" spans="1:14" ht="16.5">
      <c r="A40" s="1"/>
      <c r="B40" s="1"/>
      <c r="C40" s="1"/>
      <c r="D40" s="1"/>
      <c r="E40" s="86" t="s">
        <v>186</v>
      </c>
      <c r="F40" s="86"/>
      <c r="G40" s="86"/>
      <c r="H40" s="86"/>
      <c r="I40" s="86"/>
      <c r="J40" s="86"/>
      <c r="K40" s="1"/>
      <c r="L40" s="1"/>
      <c r="M40" s="1"/>
      <c r="N40" s="1"/>
    </row>
    <row r="41" spans="1:14" ht="16.5">
      <c r="A41" s="1"/>
      <c r="B41" s="1"/>
      <c r="C41" s="1"/>
      <c r="D41" s="1"/>
      <c r="E41" s="86" t="s">
        <v>187</v>
      </c>
      <c r="F41" s="86"/>
      <c r="G41" s="86"/>
      <c r="H41" s="86"/>
      <c r="I41" s="86"/>
      <c r="J41" s="86"/>
      <c r="K41" s="1"/>
      <c r="L41" s="1"/>
      <c r="M41" s="1"/>
      <c r="N41" s="1"/>
    </row>
    <row r="42" spans="1:14" ht="16.5">
      <c r="A42" s="85" t="s">
        <v>188</v>
      </c>
      <c r="B42" s="85"/>
      <c r="C42" s="85"/>
      <c r="D42" s="85"/>
      <c r="E42" s="86" t="s">
        <v>236</v>
      </c>
      <c r="F42" s="86"/>
      <c r="G42" s="86"/>
      <c r="H42" s="86"/>
      <c r="I42" s="86"/>
      <c r="J42" s="86"/>
      <c r="K42" s="85" t="s">
        <v>233</v>
      </c>
      <c r="L42" s="85"/>
      <c r="M42" s="85"/>
      <c r="N42" s="85"/>
    </row>
    <row r="43" spans="1:14" ht="16.5">
      <c r="A43" s="1"/>
      <c r="B43" s="1"/>
      <c r="C43" s="1"/>
      <c r="D43" s="1"/>
      <c r="E43" s="86" t="s">
        <v>189</v>
      </c>
      <c r="F43" s="86"/>
      <c r="G43" s="86"/>
      <c r="H43" s="86"/>
      <c r="I43" s="86"/>
      <c r="J43" s="86"/>
      <c r="K43" s="1"/>
      <c r="L43" s="1"/>
      <c r="M43" s="1"/>
      <c r="N43" s="1"/>
    </row>
    <row r="44" spans="1:14" ht="16.5">
      <c r="A44" s="1"/>
      <c r="B44" s="1"/>
      <c r="C44" s="1"/>
      <c r="D44" s="1"/>
      <c r="E44" s="86" t="s">
        <v>190</v>
      </c>
      <c r="F44" s="86"/>
      <c r="G44" s="86"/>
      <c r="H44" s="86"/>
      <c r="I44" s="86"/>
      <c r="J44" s="86"/>
      <c r="K44" s="1"/>
      <c r="L44" s="1"/>
      <c r="M44" s="1"/>
      <c r="N44" s="1"/>
    </row>
    <row r="45" spans="1:14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</sheetData>
  <mergeCells count="57">
    <mergeCell ref="G16:I16"/>
    <mergeCell ref="G10:I10"/>
    <mergeCell ref="E43:J43"/>
    <mergeCell ref="E44:J44"/>
    <mergeCell ref="E38:J38"/>
    <mergeCell ref="E39:J39"/>
    <mergeCell ref="E40:J40"/>
    <mergeCell ref="E41:J41"/>
    <mergeCell ref="A42:D42"/>
    <mergeCell ref="E42:J42"/>
    <mergeCell ref="A36:D36"/>
    <mergeCell ref="H36:J36"/>
    <mergeCell ref="K36:N36"/>
    <mergeCell ref="A37:D37"/>
    <mergeCell ref="E37:H37"/>
    <mergeCell ref="K37:N37"/>
    <mergeCell ref="K42:N42"/>
    <mergeCell ref="B34:E34"/>
    <mergeCell ref="A7:L7"/>
    <mergeCell ref="A8:B8"/>
    <mergeCell ref="A9:B9"/>
    <mergeCell ref="G9:H9"/>
    <mergeCell ref="K9:N9"/>
    <mergeCell ref="A10:B10"/>
    <mergeCell ref="K10:N10"/>
    <mergeCell ref="A11:B11"/>
    <mergeCell ref="K11:N11"/>
    <mergeCell ref="A12:B12"/>
    <mergeCell ref="K12:N12"/>
    <mergeCell ref="A13:B13"/>
    <mergeCell ref="F19:F20"/>
    <mergeCell ref="K14:N14"/>
    <mergeCell ref="A15:B15"/>
    <mergeCell ref="G15:H15"/>
    <mergeCell ref="K15:N15"/>
    <mergeCell ref="A1:E1"/>
    <mergeCell ref="H1:N1"/>
    <mergeCell ref="A2:E2"/>
    <mergeCell ref="H2:N2"/>
    <mergeCell ref="A5:N5"/>
    <mergeCell ref="A3:E3"/>
    <mergeCell ref="G14:I14"/>
    <mergeCell ref="G11:I11"/>
    <mergeCell ref="G19:J19"/>
    <mergeCell ref="A16:B16"/>
    <mergeCell ref="K16:N16"/>
    <mergeCell ref="A6:N6"/>
    <mergeCell ref="A19:A20"/>
    <mergeCell ref="B19:B20"/>
    <mergeCell ref="C19:C20"/>
    <mergeCell ref="D19:D20"/>
    <mergeCell ref="E19:E20"/>
    <mergeCell ref="K19:M19"/>
    <mergeCell ref="N19:N20"/>
    <mergeCell ref="G13:I13"/>
    <mergeCell ref="K13:N13"/>
    <mergeCell ref="A14:B14"/>
  </mergeCells>
  <pageMargins left="0.85" right="0.7" top="0.75" bottom="0.75" header="0.3" footer="0.3"/>
  <pageSetup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topLeftCell="A22" workbookViewId="0">
      <selection activeCell="I39" sqref="I39"/>
    </sheetView>
  </sheetViews>
  <sheetFormatPr defaultRowHeight="15"/>
  <cols>
    <col min="1" max="1" width="5.5703125" style="12" customWidth="1"/>
    <col min="2" max="2" width="24" style="12" customWidth="1"/>
    <col min="3" max="3" width="16.42578125" style="12" customWidth="1"/>
    <col min="4" max="4" width="10.85546875" style="12" customWidth="1"/>
    <col min="5" max="5" width="9.28515625" style="12" customWidth="1"/>
    <col min="6" max="6" width="12.28515625" style="12" customWidth="1"/>
    <col min="7" max="7" width="11.42578125" style="12" customWidth="1"/>
    <col min="8" max="8" width="10.85546875" style="12" customWidth="1"/>
    <col min="9" max="9" width="10.28515625" style="12" customWidth="1"/>
    <col min="10" max="10" width="11.5703125" style="12" customWidth="1"/>
    <col min="11" max="11" width="12.85546875" style="12" customWidth="1"/>
    <col min="12" max="16384" width="9.140625" style="12"/>
  </cols>
  <sheetData>
    <row r="1" spans="1:11" s="55" customFormat="1" ht="15.75">
      <c r="A1" s="109" t="s">
        <v>226</v>
      </c>
      <c r="B1" s="109"/>
      <c r="C1" s="109"/>
      <c r="D1" s="109"/>
      <c r="G1" s="110" t="s">
        <v>0</v>
      </c>
      <c r="H1" s="110"/>
      <c r="I1" s="110"/>
      <c r="J1" s="110"/>
      <c r="K1" s="110"/>
    </row>
    <row r="2" spans="1:11" s="55" customFormat="1" ht="16.5">
      <c r="A2" s="109" t="s">
        <v>156</v>
      </c>
      <c r="B2" s="110"/>
      <c r="C2" s="110"/>
      <c r="D2" s="110"/>
      <c r="G2" s="85" t="s">
        <v>1</v>
      </c>
      <c r="H2" s="85"/>
      <c r="I2" s="85"/>
      <c r="J2" s="85"/>
      <c r="K2" s="85"/>
    </row>
    <row r="3" spans="1:11" s="55" customFormat="1" ht="15.75">
      <c r="A3" s="110" t="s">
        <v>157</v>
      </c>
      <c r="B3" s="110"/>
      <c r="C3" s="110"/>
      <c r="D3" s="110"/>
      <c r="G3" s="54"/>
      <c r="H3" s="54"/>
      <c r="I3" s="54"/>
      <c r="J3" s="54"/>
      <c r="K3" s="54"/>
    </row>
    <row r="4" spans="1:11" s="55" customFormat="1" ht="10.5" customHeight="1"/>
    <row r="5" spans="1:11" s="55" customFormat="1" ht="16.5">
      <c r="A5" s="85" t="s">
        <v>219</v>
      </c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1" s="55" customFormat="1" ht="16.5">
      <c r="A6" s="85" t="s">
        <v>159</v>
      </c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s="55" customFormat="1" ht="16.5">
      <c r="A7" s="108" t="s">
        <v>215</v>
      </c>
      <c r="B7" s="108"/>
      <c r="C7" s="108"/>
      <c r="D7" s="108"/>
      <c r="E7" s="108"/>
      <c r="F7" s="108"/>
      <c r="G7" s="57"/>
      <c r="H7" s="57"/>
      <c r="I7" s="57"/>
      <c r="J7" s="57"/>
      <c r="K7" s="57"/>
    </row>
    <row r="8" spans="1:11" s="55" customFormat="1" ht="16.5">
      <c r="A8" s="108" t="s">
        <v>160</v>
      </c>
      <c r="B8" s="108"/>
      <c r="C8" s="57"/>
      <c r="D8" s="57"/>
      <c r="E8" s="57"/>
      <c r="F8" s="57"/>
      <c r="G8" s="57"/>
      <c r="H8" s="57"/>
      <c r="I8" s="57"/>
      <c r="J8" s="57"/>
      <c r="K8" s="57"/>
    </row>
    <row r="9" spans="1:11" s="55" customFormat="1" ht="16.5">
      <c r="A9" s="87" t="s">
        <v>161</v>
      </c>
      <c r="B9" s="87"/>
      <c r="C9" s="57"/>
      <c r="D9" s="56" t="s">
        <v>162</v>
      </c>
      <c r="E9" s="87" t="s">
        <v>163</v>
      </c>
      <c r="F9" s="87"/>
      <c r="G9" s="57"/>
      <c r="H9" s="56" t="s">
        <v>164</v>
      </c>
      <c r="I9" s="87" t="s">
        <v>165</v>
      </c>
      <c r="J9" s="87"/>
      <c r="K9" s="87"/>
    </row>
    <row r="10" spans="1:11" s="55" customFormat="1" ht="16.5">
      <c r="A10" s="87" t="s">
        <v>166</v>
      </c>
      <c r="B10" s="87"/>
      <c r="C10" s="57"/>
      <c r="D10" s="56" t="s">
        <v>162</v>
      </c>
      <c r="E10" s="87" t="s">
        <v>167</v>
      </c>
      <c r="F10" s="87"/>
      <c r="G10" s="57"/>
      <c r="H10" s="56" t="s">
        <v>164</v>
      </c>
      <c r="I10" s="87" t="s">
        <v>168</v>
      </c>
      <c r="J10" s="87"/>
      <c r="K10" s="87"/>
    </row>
    <row r="11" spans="1:11" s="55" customFormat="1" ht="16.5">
      <c r="A11" s="87" t="s">
        <v>227</v>
      </c>
      <c r="B11" s="87"/>
      <c r="C11" s="57"/>
      <c r="D11" s="56" t="s">
        <v>162</v>
      </c>
      <c r="E11" s="87" t="s">
        <v>169</v>
      </c>
      <c r="F11" s="87"/>
      <c r="G11" s="57"/>
      <c r="H11" s="56" t="s">
        <v>164</v>
      </c>
      <c r="I11" s="122" t="s">
        <v>170</v>
      </c>
      <c r="J11" s="122"/>
      <c r="K11" s="122"/>
    </row>
    <row r="12" spans="1:11" s="55" customFormat="1" ht="16.5">
      <c r="A12" s="87" t="s">
        <v>171</v>
      </c>
      <c r="B12" s="87"/>
      <c r="C12" s="57"/>
      <c r="D12" s="56" t="s">
        <v>162</v>
      </c>
      <c r="E12" s="73" t="s">
        <v>172</v>
      </c>
      <c r="F12" s="73"/>
      <c r="G12" s="57"/>
      <c r="H12" s="56" t="s">
        <v>164</v>
      </c>
      <c r="I12" s="87" t="s">
        <v>173</v>
      </c>
      <c r="J12" s="87"/>
      <c r="K12" s="87"/>
    </row>
    <row r="13" spans="1:11" s="55" customFormat="1" ht="16.5">
      <c r="A13" s="87" t="s">
        <v>174</v>
      </c>
      <c r="B13" s="87"/>
      <c r="C13" s="57"/>
      <c r="D13" s="56" t="s">
        <v>162</v>
      </c>
      <c r="E13" s="87" t="s">
        <v>175</v>
      </c>
      <c r="F13" s="87"/>
      <c r="G13" s="87"/>
      <c r="H13" s="56" t="s">
        <v>164</v>
      </c>
      <c r="I13" s="87" t="s">
        <v>173</v>
      </c>
      <c r="J13" s="87"/>
      <c r="K13" s="87"/>
    </row>
    <row r="14" spans="1:11" s="55" customFormat="1" ht="16.5">
      <c r="A14" s="87" t="s">
        <v>228</v>
      </c>
      <c r="B14" s="87"/>
      <c r="C14" s="57"/>
      <c r="D14" s="56" t="s">
        <v>162</v>
      </c>
      <c r="E14" s="87" t="s">
        <v>229</v>
      </c>
      <c r="F14" s="87"/>
      <c r="G14" s="57"/>
      <c r="H14" s="56" t="s">
        <v>164</v>
      </c>
      <c r="I14" s="87" t="s">
        <v>173</v>
      </c>
      <c r="J14" s="87"/>
      <c r="K14" s="87"/>
    </row>
    <row r="15" spans="1:11" s="55" customFormat="1" ht="16.5">
      <c r="A15" s="87" t="s">
        <v>176</v>
      </c>
      <c r="B15" s="87"/>
      <c r="C15" s="57"/>
      <c r="D15" s="56" t="s">
        <v>162</v>
      </c>
      <c r="E15" s="87" t="s">
        <v>177</v>
      </c>
      <c r="F15" s="87"/>
      <c r="G15" s="57"/>
      <c r="H15" s="56" t="s">
        <v>164</v>
      </c>
      <c r="I15" s="87" t="s">
        <v>173</v>
      </c>
      <c r="J15" s="87"/>
      <c r="K15" s="87"/>
    </row>
    <row r="16" spans="1:11" s="55" customFormat="1" ht="16.5">
      <c r="A16" s="87" t="s">
        <v>178</v>
      </c>
      <c r="B16" s="87"/>
      <c r="C16" s="57"/>
      <c r="D16" s="56" t="s">
        <v>162</v>
      </c>
      <c r="E16" s="87" t="s">
        <v>179</v>
      </c>
      <c r="F16" s="87"/>
      <c r="G16" s="57"/>
      <c r="H16" s="56" t="s">
        <v>164</v>
      </c>
      <c r="I16" s="87" t="s">
        <v>180</v>
      </c>
      <c r="J16" s="87"/>
      <c r="K16" s="87"/>
    </row>
    <row r="17" spans="1:11" s="55" customFormat="1" ht="16.5">
      <c r="A17" s="74" t="s">
        <v>220</v>
      </c>
      <c r="B17" s="75"/>
      <c r="C17" s="57"/>
      <c r="D17" s="57"/>
      <c r="E17" s="57"/>
      <c r="F17" s="57"/>
      <c r="G17" s="57"/>
      <c r="H17" s="57"/>
    </row>
    <row r="18" spans="1:11">
      <c r="A18" s="125" t="s">
        <v>2</v>
      </c>
      <c r="B18" s="125" t="s">
        <v>58</v>
      </c>
      <c r="C18" s="125" t="s">
        <v>59</v>
      </c>
      <c r="D18" s="125" t="s">
        <v>60</v>
      </c>
      <c r="E18" s="127" t="s">
        <v>61</v>
      </c>
      <c r="F18" s="127" t="s">
        <v>62</v>
      </c>
      <c r="G18" s="133" t="s">
        <v>12</v>
      </c>
      <c r="H18" s="134"/>
      <c r="I18" s="125" t="s">
        <v>8</v>
      </c>
      <c r="J18" s="127" t="s">
        <v>50</v>
      </c>
      <c r="K18" s="125" t="s">
        <v>11</v>
      </c>
    </row>
    <row r="19" spans="1:11">
      <c r="A19" s="126"/>
      <c r="B19" s="126"/>
      <c r="C19" s="126"/>
      <c r="D19" s="126"/>
      <c r="E19" s="132"/>
      <c r="F19" s="132"/>
      <c r="G19" s="17" t="s">
        <v>63</v>
      </c>
      <c r="H19" s="17" t="s">
        <v>64</v>
      </c>
      <c r="I19" s="126"/>
      <c r="J19" s="128"/>
      <c r="K19" s="126"/>
    </row>
    <row r="20" spans="1:11">
      <c r="A20" s="18" t="s">
        <v>14</v>
      </c>
      <c r="B20" s="18" t="s">
        <v>15</v>
      </c>
      <c r="C20" s="18" t="s">
        <v>16</v>
      </c>
      <c r="D20" s="18">
        <v>1</v>
      </c>
      <c r="E20" s="19">
        <v>2</v>
      </c>
      <c r="F20" s="19">
        <v>3</v>
      </c>
      <c r="G20" s="18">
        <v>4</v>
      </c>
      <c r="H20" s="18">
        <v>5</v>
      </c>
      <c r="I20" s="18">
        <v>6</v>
      </c>
      <c r="J20" s="20">
        <v>7</v>
      </c>
      <c r="K20" s="19">
        <v>8</v>
      </c>
    </row>
    <row r="21" spans="1:11">
      <c r="A21" s="26">
        <v>1</v>
      </c>
      <c r="B21" s="22" t="s">
        <v>72</v>
      </c>
      <c r="C21" s="23" t="s">
        <v>73</v>
      </c>
      <c r="D21" s="23" t="s">
        <v>25</v>
      </c>
      <c r="E21" s="24" t="s">
        <v>65</v>
      </c>
      <c r="F21" s="23"/>
      <c r="G21" s="21">
        <v>1</v>
      </c>
      <c r="H21" s="21">
        <v>1</v>
      </c>
      <c r="I21" s="25"/>
      <c r="J21" s="25">
        <v>0</v>
      </c>
      <c r="K21" s="21"/>
    </row>
    <row r="22" spans="1:11">
      <c r="A22" s="21">
        <v>2</v>
      </c>
      <c r="B22" s="22" t="s">
        <v>41</v>
      </c>
      <c r="C22" s="23"/>
      <c r="D22" s="23" t="s">
        <v>25</v>
      </c>
      <c r="E22" s="24" t="s">
        <v>65</v>
      </c>
      <c r="F22" s="23"/>
      <c r="G22" s="21">
        <v>3</v>
      </c>
      <c r="H22" s="21">
        <v>3</v>
      </c>
      <c r="I22" s="25"/>
      <c r="J22" s="25">
        <v>0</v>
      </c>
      <c r="K22" s="21"/>
    </row>
    <row r="23" spans="1:11">
      <c r="A23" s="26">
        <v>3</v>
      </c>
      <c r="B23" s="27" t="s">
        <v>40</v>
      </c>
      <c r="C23" s="28"/>
      <c r="D23" s="28" t="s">
        <v>25</v>
      </c>
      <c r="E23" s="29" t="s">
        <v>65</v>
      </c>
      <c r="F23" s="28"/>
      <c r="G23" s="30">
        <v>48</v>
      </c>
      <c r="H23" s="30">
        <v>48</v>
      </c>
      <c r="I23" s="31"/>
      <c r="J23" s="31">
        <v>0</v>
      </c>
      <c r="K23" s="30"/>
    </row>
    <row r="24" spans="1:11">
      <c r="A24" s="21">
        <v>4</v>
      </c>
      <c r="B24" s="22" t="s">
        <v>75</v>
      </c>
      <c r="C24" s="23" t="s">
        <v>76</v>
      </c>
      <c r="D24" s="23" t="s">
        <v>25</v>
      </c>
      <c r="E24" s="24" t="s">
        <v>65</v>
      </c>
      <c r="F24" s="23">
        <v>2002</v>
      </c>
      <c r="G24" s="21">
        <v>2</v>
      </c>
      <c r="H24" s="21">
        <v>2</v>
      </c>
      <c r="I24" s="25">
        <v>1050000</v>
      </c>
      <c r="J24" s="25">
        <v>2100000</v>
      </c>
      <c r="K24" s="21"/>
    </row>
    <row r="25" spans="1:11">
      <c r="A25" s="26">
        <v>5</v>
      </c>
      <c r="B25" s="22" t="s">
        <v>66</v>
      </c>
      <c r="C25" s="23" t="s">
        <v>67</v>
      </c>
      <c r="D25" s="23" t="s">
        <v>25</v>
      </c>
      <c r="E25" s="24" t="s">
        <v>65</v>
      </c>
      <c r="F25" s="23"/>
      <c r="G25" s="21">
        <v>2</v>
      </c>
      <c r="H25" s="21">
        <v>2</v>
      </c>
      <c r="I25" s="25">
        <v>991500</v>
      </c>
      <c r="J25" s="25">
        <v>1983000</v>
      </c>
      <c r="K25" s="21"/>
    </row>
    <row r="26" spans="1:11">
      <c r="A26" s="21">
        <v>6</v>
      </c>
      <c r="B26" s="22" t="s">
        <v>77</v>
      </c>
      <c r="C26" s="23"/>
      <c r="D26" s="23" t="s">
        <v>25</v>
      </c>
      <c r="E26" s="24" t="s">
        <v>65</v>
      </c>
      <c r="F26" s="23"/>
      <c r="G26" s="21">
        <v>1</v>
      </c>
      <c r="H26" s="21">
        <v>1</v>
      </c>
      <c r="I26" s="25"/>
      <c r="J26" s="25"/>
      <c r="K26" s="21"/>
    </row>
    <row r="27" spans="1:11">
      <c r="A27" s="26">
        <v>7</v>
      </c>
      <c r="B27" s="22" t="s">
        <v>68</v>
      </c>
      <c r="C27" s="23" t="s">
        <v>69</v>
      </c>
      <c r="D27" s="23" t="s">
        <v>25</v>
      </c>
      <c r="E27" s="24" t="s">
        <v>65</v>
      </c>
      <c r="F27" s="23">
        <v>1992</v>
      </c>
      <c r="G27" s="21">
        <v>18</v>
      </c>
      <c r="H27" s="21">
        <v>18</v>
      </c>
      <c r="I27" s="25">
        <v>39550</v>
      </c>
      <c r="J27" s="25">
        <v>711900</v>
      </c>
      <c r="K27" s="21"/>
    </row>
    <row r="28" spans="1:11">
      <c r="A28" s="21">
        <v>8</v>
      </c>
      <c r="B28" s="22" t="s">
        <v>40</v>
      </c>
      <c r="C28" s="23"/>
      <c r="D28" s="23" t="s">
        <v>25</v>
      </c>
      <c r="E28" s="24" t="s">
        <v>65</v>
      </c>
      <c r="F28" s="23"/>
      <c r="G28" s="21">
        <v>53</v>
      </c>
      <c r="H28" s="21">
        <v>53</v>
      </c>
      <c r="I28" s="25">
        <v>0</v>
      </c>
      <c r="J28" s="25">
        <v>0</v>
      </c>
      <c r="K28" s="21"/>
    </row>
    <row r="29" spans="1:11">
      <c r="A29" s="26">
        <v>9</v>
      </c>
      <c r="B29" s="27" t="s">
        <v>28</v>
      </c>
      <c r="C29" s="28" t="s">
        <v>78</v>
      </c>
      <c r="D29" s="28" t="s">
        <v>25</v>
      </c>
      <c r="E29" s="29"/>
      <c r="F29" s="28">
        <v>2001</v>
      </c>
      <c r="G29" s="30">
        <v>1</v>
      </c>
      <c r="H29" s="30">
        <v>1</v>
      </c>
      <c r="I29" s="31">
        <v>1400000</v>
      </c>
      <c r="J29" s="31">
        <v>1400000</v>
      </c>
      <c r="K29" s="30"/>
    </row>
    <row r="30" spans="1:11">
      <c r="A30" s="43"/>
      <c r="B30" s="129" t="s">
        <v>155</v>
      </c>
      <c r="C30" s="130"/>
      <c r="D30" s="130"/>
      <c r="E30" s="130"/>
      <c r="F30" s="131"/>
      <c r="G30" s="44">
        <f>SUM(G21:G29)</f>
        <v>129</v>
      </c>
      <c r="H30" s="44">
        <f>SUM(H21:H29)</f>
        <v>129</v>
      </c>
      <c r="I30" s="45">
        <f>SUM(I21:I29)</f>
        <v>3481050</v>
      </c>
      <c r="J30" s="45">
        <f>SUM(J21:J29)</f>
        <v>6194900</v>
      </c>
      <c r="K30" s="44"/>
    </row>
    <row r="31" spans="1:11" ht="16.5">
      <c r="A31" s="85" t="s">
        <v>182</v>
      </c>
      <c r="B31" s="85"/>
      <c r="C31" s="85"/>
      <c r="D31" s="1"/>
      <c r="E31" s="1"/>
      <c r="F31" s="1"/>
      <c r="G31" s="78"/>
      <c r="H31" s="78"/>
      <c r="I31" s="88" t="s">
        <v>232</v>
      </c>
      <c r="J31" s="88"/>
      <c r="K31" s="88"/>
    </row>
    <row r="32" spans="1:11" ht="16.5">
      <c r="A32" s="124" t="s">
        <v>183</v>
      </c>
      <c r="B32" s="124"/>
      <c r="C32" s="124"/>
      <c r="D32" s="1"/>
      <c r="E32" s="124" t="s">
        <v>184</v>
      </c>
      <c r="F32" s="124"/>
      <c r="G32" s="124"/>
      <c r="H32" s="77"/>
      <c r="I32" s="85" t="s">
        <v>218</v>
      </c>
      <c r="J32" s="85"/>
      <c r="K32" s="85"/>
    </row>
    <row r="33" spans="1:11" ht="16.5">
      <c r="A33" s="1"/>
      <c r="B33" s="1"/>
      <c r="C33" s="1"/>
      <c r="D33" s="1"/>
      <c r="E33" s="1" t="s">
        <v>221</v>
      </c>
      <c r="F33" s="1"/>
      <c r="G33" s="1"/>
      <c r="H33" s="1"/>
      <c r="I33" s="1"/>
      <c r="J33" s="1"/>
      <c r="K33" s="1"/>
    </row>
    <row r="34" spans="1:11" ht="16.5">
      <c r="A34" s="1"/>
      <c r="B34" s="1"/>
      <c r="C34" s="1"/>
      <c r="D34" s="1"/>
      <c r="E34" s="84" t="s">
        <v>230</v>
      </c>
      <c r="F34" s="1"/>
      <c r="G34" s="1"/>
      <c r="H34" s="1"/>
      <c r="I34" s="1"/>
      <c r="J34" s="1"/>
      <c r="K34" s="1"/>
    </row>
    <row r="35" spans="1:11" ht="16.5">
      <c r="A35" s="1"/>
      <c r="B35" s="1"/>
      <c r="C35" s="1"/>
      <c r="D35" s="1"/>
      <c r="E35" s="1" t="s">
        <v>222</v>
      </c>
      <c r="F35" s="1"/>
      <c r="G35" s="1"/>
      <c r="H35" s="1"/>
      <c r="I35" s="1"/>
      <c r="J35" s="1"/>
      <c r="K35" s="1"/>
    </row>
    <row r="36" spans="1:11" ht="16.5">
      <c r="A36" s="1"/>
      <c r="B36" s="1"/>
      <c r="C36" s="1"/>
      <c r="D36" s="1"/>
      <c r="E36" s="1" t="s">
        <v>223</v>
      </c>
      <c r="F36" s="1"/>
      <c r="G36" s="1"/>
      <c r="H36" s="1"/>
      <c r="I36" s="1"/>
      <c r="J36" s="1"/>
      <c r="K36" s="1"/>
    </row>
    <row r="37" spans="1:11" ht="16.5">
      <c r="A37" s="1"/>
      <c r="B37" s="1"/>
      <c r="C37" s="1"/>
      <c r="D37" s="1"/>
      <c r="E37" s="84" t="s">
        <v>231</v>
      </c>
      <c r="F37" s="1"/>
      <c r="G37" s="1"/>
      <c r="H37" s="1"/>
      <c r="I37" s="1"/>
      <c r="J37" s="1"/>
      <c r="K37" s="1"/>
    </row>
    <row r="38" spans="1:11" ht="17.25" customHeight="1">
      <c r="A38" s="85" t="s">
        <v>188</v>
      </c>
      <c r="B38" s="85"/>
      <c r="C38" s="85"/>
      <c r="D38" s="1"/>
      <c r="E38" s="1" t="s">
        <v>224</v>
      </c>
      <c r="F38" s="1"/>
      <c r="G38" s="1"/>
      <c r="H38" s="1"/>
      <c r="I38" s="85" t="s">
        <v>233</v>
      </c>
      <c r="J38" s="85"/>
      <c r="K38" s="85"/>
    </row>
    <row r="39" spans="1:11" ht="16.5">
      <c r="A39" s="1"/>
      <c r="B39" s="1"/>
      <c r="C39" s="1"/>
      <c r="D39" s="1"/>
      <c r="E39" s="1" t="s">
        <v>225</v>
      </c>
      <c r="F39" s="1"/>
      <c r="G39" s="1"/>
      <c r="H39" s="1"/>
      <c r="I39" s="1"/>
      <c r="J39" s="1"/>
      <c r="K39" s="1"/>
    </row>
    <row r="40" spans="1:11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31:C31"/>
    <mergeCell ref="I31:K31"/>
    <mergeCell ref="I18:I19"/>
    <mergeCell ref="J18:J19"/>
    <mergeCell ref="K18:K19"/>
    <mergeCell ref="B30:F30"/>
    <mergeCell ref="A18:A19"/>
    <mergeCell ref="B18:B19"/>
    <mergeCell ref="C18:C19"/>
    <mergeCell ref="D18:D19"/>
    <mergeCell ref="E18:E19"/>
    <mergeCell ref="F18:F19"/>
    <mergeCell ref="G18:H18"/>
    <mergeCell ref="A32:C32"/>
    <mergeCell ref="E32:G32"/>
    <mergeCell ref="I32:K32"/>
    <mergeCell ref="A38:C38"/>
    <mergeCell ref="I38:K38"/>
  </mergeCells>
  <pageMargins left="1.1499999999999999" right="0.7" top="0.75" bottom="0.75" header="0.3" footer="0.3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2015-03-11T06:53:51Z</cp:lastPrinted>
  <dcterms:created xsi:type="dcterms:W3CDTF">2014-09-06T02:10:41Z</dcterms:created>
  <dcterms:modified xsi:type="dcterms:W3CDTF">2015-05-14T02:16:33Z</dcterms:modified>
</cp:coreProperties>
</file>